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40 RAN4#95 e-meeting#3 202005\tdoc drafts\final\"/>
    </mc:Choice>
  </mc:AlternateContent>
  <bookViews>
    <workbookView xWindow="240" yWindow="45" windowWidth="15150" windowHeight="8040" tabRatio="795"/>
  </bookViews>
  <sheets>
    <sheet name="Summary" sheetId="34" r:id="rId1"/>
    <sheet name="TE" sheetId="15" r:id="rId2"/>
    <sheet name="CATR-Er" sheetId="11" r:id="rId3"/>
    <sheet name="Reverb-Er" sheetId="32" r:id="rId4"/>
    <sheet name="IAC-Er" sheetId="33" r:id="rId5"/>
    <sheet name="EIRP" sheetId="2" r:id="rId6"/>
    <sheet name="power dynamics" sheetId="6" r:id="rId7"/>
    <sheet name="EVM" sheetId="16" r:id="rId8"/>
    <sheet name="EIRP ex" sheetId="28" r:id="rId9"/>
    <sheet name="TX OFF" sheetId="29" r:id="rId10"/>
    <sheet name="In-band TRP" sheetId="17" r:id="rId11"/>
    <sheet name="ACLR-abs" sheetId="20" r:id="rId12"/>
    <sheet name="ACLR-rel" sheetId="19" r:id="rId13"/>
    <sheet name="OBUE" sheetId="21" r:id="rId14"/>
    <sheet name="OOB EM" sheetId="23" r:id="rId15"/>
    <sheet name="RX EM" sheetId="24" r:id="rId16"/>
  </sheets>
  <externalReferences>
    <externalReference r:id="rId17"/>
  </externalReferences>
  <calcPr calcId="152511"/>
</workbook>
</file>

<file path=xl/calcChain.xml><?xml version="1.0" encoding="utf-8"?>
<calcChain xmlns="http://schemas.openxmlformats.org/spreadsheetml/2006/main">
  <c r="E38" i="23" l="1"/>
  <c r="D38" i="23"/>
  <c r="C38" i="23"/>
  <c r="B38" i="23"/>
  <c r="A38" i="23"/>
  <c r="B24" i="33" l="1"/>
  <c r="A76" i="20" l="1"/>
  <c r="A84" i="20"/>
  <c r="A83" i="20"/>
  <c r="A82" i="20"/>
  <c r="A81" i="20"/>
  <c r="A80" i="20"/>
  <c r="A79" i="20"/>
  <c r="A77" i="20"/>
  <c r="A33" i="20"/>
  <c r="A75" i="20"/>
  <c r="A42" i="20"/>
  <c r="A41" i="20"/>
  <c r="A40" i="20"/>
  <c r="A39" i="20"/>
  <c r="A38" i="20"/>
  <c r="A37" i="20"/>
  <c r="A36" i="20"/>
  <c r="A35" i="20"/>
  <c r="A34" i="20"/>
  <c r="A32" i="20"/>
  <c r="A31" i="20"/>
  <c r="A29" i="20"/>
  <c r="A28" i="20"/>
  <c r="A27" i="20"/>
  <c r="A26" i="20"/>
  <c r="A25" i="20"/>
  <c r="A24" i="20"/>
  <c r="A30" i="2" l="1"/>
  <c r="A29" i="2"/>
  <c r="A28" i="2"/>
  <c r="A27" i="2"/>
  <c r="A26" i="2"/>
  <c r="A25" i="2"/>
  <c r="A43" i="2"/>
  <c r="A42" i="2"/>
  <c r="A41" i="2"/>
  <c r="A40" i="2"/>
  <c r="A39" i="2"/>
  <c r="A38" i="2"/>
  <c r="A36" i="2"/>
  <c r="A35" i="2"/>
  <c r="A34" i="2"/>
  <c r="A33" i="2"/>
  <c r="O20" i="34" l="1"/>
  <c r="N20" i="34"/>
  <c r="O19" i="34"/>
  <c r="N19" i="34"/>
  <c r="P12" i="34"/>
  <c r="P11" i="34"/>
  <c r="P10" i="34"/>
  <c r="P9" i="34"/>
  <c r="P8" i="34"/>
  <c r="P7" i="34"/>
  <c r="P6" i="34"/>
  <c r="P5" i="34"/>
  <c r="M19" i="34" l="1"/>
  <c r="M20" i="34" s="1"/>
  <c r="L12" i="34"/>
  <c r="K12" i="34"/>
  <c r="L11" i="34"/>
  <c r="K11" i="34"/>
  <c r="L10" i="34"/>
  <c r="K10" i="34"/>
  <c r="E33" i="17"/>
  <c r="D33" i="17"/>
  <c r="C33" i="17"/>
  <c r="B33" i="17"/>
  <c r="A33" i="17"/>
  <c r="L9" i="34"/>
  <c r="K9" i="34"/>
  <c r="L6" i="34"/>
  <c r="K6" i="34"/>
  <c r="L8" i="34"/>
  <c r="O8" i="34" s="1"/>
  <c r="K8" i="34"/>
  <c r="N8" i="34" s="1"/>
  <c r="L7" i="34"/>
  <c r="O7" i="34" s="1"/>
  <c r="K7" i="34"/>
  <c r="N7" i="34" s="1"/>
  <c r="L5" i="34"/>
  <c r="K5" i="34"/>
  <c r="O25" i="24"/>
  <c r="N25" i="24"/>
  <c r="M25" i="24"/>
  <c r="O18" i="24"/>
  <c r="N18" i="24"/>
  <c r="M18" i="24"/>
  <c r="O12" i="24"/>
  <c r="N12" i="24"/>
  <c r="M12" i="24"/>
  <c r="B3" i="24"/>
  <c r="G42" i="17"/>
  <c r="F42" i="17"/>
  <c r="E42" i="17"/>
  <c r="D42" i="17"/>
  <c r="C42" i="17"/>
  <c r="B42" i="17"/>
  <c r="A42" i="17"/>
  <c r="G41" i="17"/>
  <c r="E41" i="17"/>
  <c r="D41" i="17"/>
  <c r="C41" i="17"/>
  <c r="B41" i="17"/>
  <c r="A41" i="17"/>
  <c r="G40" i="17"/>
  <c r="E40" i="17"/>
  <c r="D40" i="17"/>
  <c r="C40" i="17"/>
  <c r="B40" i="17"/>
  <c r="A40" i="17"/>
  <c r="G39" i="17"/>
  <c r="F39" i="17"/>
  <c r="E39" i="17"/>
  <c r="D39" i="17"/>
  <c r="C39" i="17"/>
  <c r="B39" i="17"/>
  <c r="A39" i="17"/>
  <c r="G38" i="17"/>
  <c r="F38" i="17"/>
  <c r="E38" i="17"/>
  <c r="D38" i="17"/>
  <c r="C38" i="17"/>
  <c r="B38" i="17"/>
  <c r="A38" i="17"/>
  <c r="G37" i="17"/>
  <c r="G36" i="17"/>
  <c r="E36" i="17"/>
  <c r="D36" i="17"/>
  <c r="C36" i="17"/>
  <c r="B36" i="17"/>
  <c r="A36" i="17"/>
  <c r="G35" i="17"/>
  <c r="F35" i="17"/>
  <c r="E35" i="17"/>
  <c r="D35" i="17"/>
  <c r="C35" i="17"/>
  <c r="B35" i="17"/>
  <c r="A35" i="17"/>
  <c r="G34" i="17"/>
  <c r="E34" i="17"/>
  <c r="D34" i="17"/>
  <c r="C34" i="17"/>
  <c r="B34" i="17"/>
  <c r="A34" i="17"/>
  <c r="G32" i="17"/>
  <c r="L31" i="17"/>
  <c r="K31" i="17"/>
  <c r="G30" i="17"/>
  <c r="F30" i="17"/>
  <c r="E30" i="17"/>
  <c r="D30" i="17"/>
  <c r="C30" i="17"/>
  <c r="B30" i="17"/>
  <c r="A30" i="17"/>
  <c r="G29" i="17"/>
  <c r="F29" i="17"/>
  <c r="E29" i="17"/>
  <c r="D29" i="17"/>
  <c r="C29" i="17"/>
  <c r="B29" i="17"/>
  <c r="A29" i="17"/>
  <c r="G28" i="17"/>
  <c r="F28" i="17"/>
  <c r="E28" i="17"/>
  <c r="D28" i="17"/>
  <c r="C28" i="17"/>
  <c r="B28" i="17"/>
  <c r="A28" i="17"/>
  <c r="G27" i="17"/>
  <c r="E27" i="17"/>
  <c r="D27" i="17"/>
  <c r="C27" i="17"/>
  <c r="B27" i="17"/>
  <c r="A27" i="17"/>
  <c r="G26" i="17"/>
  <c r="F26" i="17"/>
  <c r="E26" i="17"/>
  <c r="B26" i="17"/>
  <c r="A26" i="17"/>
  <c r="G25" i="17"/>
  <c r="F25" i="17"/>
  <c r="E25" i="17"/>
  <c r="D25" i="17"/>
  <c r="C25" i="17"/>
  <c r="B25" i="17"/>
  <c r="A25" i="17"/>
  <c r="C85" i="23"/>
  <c r="E94" i="23"/>
  <c r="D94" i="23"/>
  <c r="C94" i="23"/>
  <c r="B94" i="23"/>
  <c r="E93" i="23"/>
  <c r="D93" i="23"/>
  <c r="C93" i="23"/>
  <c r="B93" i="23"/>
  <c r="E92" i="23"/>
  <c r="D92" i="23"/>
  <c r="C92" i="23"/>
  <c r="B92" i="23"/>
  <c r="E91" i="23"/>
  <c r="D91" i="23"/>
  <c r="C91" i="23"/>
  <c r="B91" i="23"/>
  <c r="E90" i="23"/>
  <c r="D90" i="23"/>
  <c r="C90" i="23"/>
  <c r="B90" i="23"/>
  <c r="E89" i="23"/>
  <c r="D89" i="23"/>
  <c r="C89" i="23"/>
  <c r="B89" i="23"/>
  <c r="D87" i="23"/>
  <c r="C87" i="23"/>
  <c r="B87" i="23"/>
  <c r="D86" i="23"/>
  <c r="C86" i="23"/>
  <c r="B86" i="23"/>
  <c r="E85" i="23"/>
  <c r="D85" i="23"/>
  <c r="B85" i="23"/>
  <c r="A85" i="23"/>
  <c r="A91" i="23"/>
  <c r="A94" i="23"/>
  <c r="A93" i="23"/>
  <c r="A92" i="23"/>
  <c r="A90" i="23"/>
  <c r="A89" i="23"/>
  <c r="A87" i="23"/>
  <c r="A86" i="23"/>
  <c r="H23" i="32"/>
  <c r="G23" i="32"/>
  <c r="L32" i="32"/>
  <c r="K32" i="32"/>
  <c r="J32" i="32"/>
  <c r="L31" i="32"/>
  <c r="K31" i="32"/>
  <c r="J31" i="32"/>
  <c r="L30" i="32"/>
  <c r="K30" i="32"/>
  <c r="J30" i="32"/>
  <c r="L28" i="32"/>
  <c r="K28" i="32"/>
  <c r="J28" i="32"/>
  <c r="L27" i="32"/>
  <c r="K27" i="32"/>
  <c r="J27" i="32"/>
  <c r="K24" i="32"/>
  <c r="J24" i="32"/>
  <c r="H29" i="32"/>
  <c r="G29" i="32"/>
  <c r="F29" i="32"/>
  <c r="E29" i="32"/>
  <c r="D29" i="32"/>
  <c r="J29" i="32" s="1"/>
  <c r="C29" i="32"/>
  <c r="B29" i="32"/>
  <c r="F23" i="32"/>
  <c r="L23" i="32" s="1"/>
  <c r="E23" i="32"/>
  <c r="D23" i="32"/>
  <c r="C23" i="32"/>
  <c r="B23" i="32"/>
  <c r="H25" i="32"/>
  <c r="L25" i="32" s="1"/>
  <c r="H24" i="32"/>
  <c r="E86" i="23" s="1"/>
  <c r="C56" i="23"/>
  <c r="C55" i="23"/>
  <c r="I60" i="23"/>
  <c r="F66" i="23"/>
  <c r="D66" i="23"/>
  <c r="C66" i="23"/>
  <c r="B66" i="23"/>
  <c r="A66" i="23"/>
  <c r="D73" i="23"/>
  <c r="C73" i="23"/>
  <c r="E72" i="23"/>
  <c r="D72" i="23"/>
  <c r="C72" i="23"/>
  <c r="D71" i="23"/>
  <c r="C71" i="23"/>
  <c r="D70" i="23"/>
  <c r="C70" i="23"/>
  <c r="E69" i="23"/>
  <c r="D69" i="23"/>
  <c r="C69" i="23"/>
  <c r="E68" i="23"/>
  <c r="D68" i="23"/>
  <c r="C68" i="23"/>
  <c r="D67" i="23"/>
  <c r="C67" i="23"/>
  <c r="E65" i="23"/>
  <c r="D65" i="23"/>
  <c r="C65" i="23"/>
  <c r="D64" i="23"/>
  <c r="C64" i="23"/>
  <c r="D63" i="23"/>
  <c r="C63" i="23"/>
  <c r="D62" i="23"/>
  <c r="C62" i="23"/>
  <c r="E61" i="23"/>
  <c r="D61" i="23"/>
  <c r="C61" i="23"/>
  <c r="B73" i="23"/>
  <c r="A73" i="23"/>
  <c r="B72" i="23"/>
  <c r="A72" i="23"/>
  <c r="B71" i="23"/>
  <c r="A71" i="23"/>
  <c r="B70" i="23"/>
  <c r="A70" i="23"/>
  <c r="B69" i="23"/>
  <c r="A69" i="23"/>
  <c r="B68" i="23"/>
  <c r="A68" i="23"/>
  <c r="B67" i="23"/>
  <c r="A67" i="23"/>
  <c r="B65" i="23"/>
  <c r="A65" i="23"/>
  <c r="B64" i="23"/>
  <c r="A64" i="23"/>
  <c r="B63" i="23"/>
  <c r="A63" i="23"/>
  <c r="B62" i="23"/>
  <c r="A62" i="23"/>
  <c r="B61" i="23"/>
  <c r="A61" i="23"/>
  <c r="G27" i="11"/>
  <c r="E37" i="17" s="1"/>
  <c r="F27" i="11"/>
  <c r="E27" i="11"/>
  <c r="D37" i="17" s="1"/>
  <c r="D27" i="11"/>
  <c r="C37" i="17" s="1"/>
  <c r="C27" i="11"/>
  <c r="B37" i="17" s="1"/>
  <c r="B27" i="11"/>
  <c r="G19" i="15"/>
  <c r="J19" i="15" s="1"/>
  <c r="H21" i="11"/>
  <c r="F32" i="17" s="1"/>
  <c r="G21" i="11"/>
  <c r="E32" i="17" s="1"/>
  <c r="F21" i="11"/>
  <c r="E21" i="11"/>
  <c r="D32" i="17" s="1"/>
  <c r="D21" i="11"/>
  <c r="C32" i="17" s="1"/>
  <c r="C21" i="11"/>
  <c r="B32" i="17" s="1"/>
  <c r="B21" i="11"/>
  <c r="J18" i="15"/>
  <c r="I18" i="15"/>
  <c r="H18" i="15"/>
  <c r="E59" i="23"/>
  <c r="D59" i="23"/>
  <c r="C59" i="23"/>
  <c r="E58" i="23"/>
  <c r="D58" i="23"/>
  <c r="C58" i="23"/>
  <c r="E57" i="23"/>
  <c r="D57" i="23"/>
  <c r="C57" i="23"/>
  <c r="B59" i="23"/>
  <c r="A59" i="23"/>
  <c r="H19" i="11"/>
  <c r="L19" i="11" s="1"/>
  <c r="K19" i="11"/>
  <c r="J19" i="11"/>
  <c r="L18" i="11"/>
  <c r="K18" i="11"/>
  <c r="J18" i="11"/>
  <c r="L17" i="11"/>
  <c r="K17" i="11"/>
  <c r="J17" i="11"/>
  <c r="L15" i="11"/>
  <c r="K15" i="11"/>
  <c r="J15" i="11"/>
  <c r="L14" i="11"/>
  <c r="K14" i="11"/>
  <c r="J14" i="11"/>
  <c r="L13" i="11"/>
  <c r="K13" i="11"/>
  <c r="J13" i="11"/>
  <c r="L12" i="11"/>
  <c r="K12" i="11"/>
  <c r="J12" i="11"/>
  <c r="L11" i="11"/>
  <c r="K11" i="11"/>
  <c r="J11" i="11"/>
  <c r="L10" i="11"/>
  <c r="K10" i="11"/>
  <c r="J10" i="11"/>
  <c r="L9" i="11"/>
  <c r="K9" i="11"/>
  <c r="J9" i="11"/>
  <c r="L6" i="11"/>
  <c r="K6" i="11"/>
  <c r="J6" i="11"/>
  <c r="L5" i="11"/>
  <c r="K5" i="11"/>
  <c r="B58" i="23"/>
  <c r="A58" i="23"/>
  <c r="B57" i="23"/>
  <c r="A57" i="23"/>
  <c r="B56" i="23"/>
  <c r="A56" i="23"/>
  <c r="B55" i="23"/>
  <c r="A55" i="23"/>
  <c r="E54" i="23"/>
  <c r="D54" i="23"/>
  <c r="C54" i="23"/>
  <c r="B54" i="23"/>
  <c r="A54" i="23"/>
  <c r="E53" i="23"/>
  <c r="D53" i="23"/>
  <c r="C53" i="23"/>
  <c r="B53" i="23"/>
  <c r="A53" i="23"/>
  <c r="C51" i="23"/>
  <c r="B51" i="23"/>
  <c r="A51" i="23"/>
  <c r="C52" i="23"/>
  <c r="B52" i="23"/>
  <c r="A52" i="23"/>
  <c r="F73" i="23"/>
  <c r="F72" i="23"/>
  <c r="F71" i="23"/>
  <c r="F70" i="23"/>
  <c r="F69" i="23"/>
  <c r="F68" i="23"/>
  <c r="F67" i="23"/>
  <c r="F65" i="23"/>
  <c r="F64" i="23"/>
  <c r="F63" i="23"/>
  <c r="F62" i="23"/>
  <c r="F61" i="23"/>
  <c r="E56" i="23"/>
  <c r="D56" i="23"/>
  <c r="E55" i="23"/>
  <c r="D55" i="23"/>
  <c r="E52" i="23"/>
  <c r="D52" i="23"/>
  <c r="E51" i="23"/>
  <c r="D51" i="23"/>
  <c r="D39" i="23"/>
  <c r="C39" i="23"/>
  <c r="D37" i="23"/>
  <c r="C37" i="23"/>
  <c r="E36" i="23"/>
  <c r="D36" i="23"/>
  <c r="C36" i="23"/>
  <c r="D35" i="23"/>
  <c r="C35" i="23"/>
  <c r="E34" i="23"/>
  <c r="D34" i="23"/>
  <c r="C34" i="23"/>
  <c r="E33" i="23"/>
  <c r="D33" i="23"/>
  <c r="C33" i="23"/>
  <c r="D32" i="23"/>
  <c r="C32" i="23"/>
  <c r="D31" i="23"/>
  <c r="C31" i="23"/>
  <c r="E30" i="23"/>
  <c r="D30" i="23"/>
  <c r="C30" i="23"/>
  <c r="D29" i="23"/>
  <c r="C29" i="23"/>
  <c r="E28" i="23"/>
  <c r="D28" i="23"/>
  <c r="C28" i="23"/>
  <c r="E27" i="23"/>
  <c r="D27" i="23"/>
  <c r="C27" i="23"/>
  <c r="E25" i="23"/>
  <c r="D25" i="23"/>
  <c r="C25" i="23"/>
  <c r="D24" i="23"/>
  <c r="C24" i="23"/>
  <c r="E23" i="23"/>
  <c r="D23" i="23"/>
  <c r="C23" i="23"/>
  <c r="E22" i="23"/>
  <c r="D22" i="23"/>
  <c r="C22" i="23"/>
  <c r="E21" i="23"/>
  <c r="D21" i="23"/>
  <c r="C21" i="23"/>
  <c r="E20" i="23"/>
  <c r="D20" i="23"/>
  <c r="C20" i="23"/>
  <c r="E19" i="23"/>
  <c r="D19" i="23"/>
  <c r="C19" i="23"/>
  <c r="D18" i="23"/>
  <c r="C18" i="23"/>
  <c r="D17" i="23"/>
  <c r="C17" i="23"/>
  <c r="E16" i="23"/>
  <c r="D16" i="23"/>
  <c r="C16" i="23"/>
  <c r="E15" i="23"/>
  <c r="D15" i="23"/>
  <c r="C15" i="23"/>
  <c r="E14" i="23"/>
  <c r="D14" i="23"/>
  <c r="C14" i="23"/>
  <c r="L26" i="33"/>
  <c r="L24" i="33"/>
  <c r="L23" i="33"/>
  <c r="L20" i="33"/>
  <c r="L13" i="33"/>
  <c r="L12" i="33"/>
  <c r="L11" i="33"/>
  <c r="L9" i="33"/>
  <c r="L6" i="33"/>
  <c r="L5" i="33"/>
  <c r="H19" i="33"/>
  <c r="L19" i="33" s="1"/>
  <c r="H17" i="33"/>
  <c r="L17" i="33" s="1"/>
  <c r="H14" i="33"/>
  <c r="L14" i="33" s="1"/>
  <c r="H25" i="33"/>
  <c r="L25" i="33" s="1"/>
  <c r="H29" i="33"/>
  <c r="L29" i="33" s="1"/>
  <c r="H28" i="33"/>
  <c r="L28" i="33" s="1"/>
  <c r="H27" i="33"/>
  <c r="L27" i="33" s="1"/>
  <c r="H22" i="33"/>
  <c r="E32" i="23" s="1"/>
  <c r="H21" i="33"/>
  <c r="L21" i="33" s="1"/>
  <c r="H18" i="33"/>
  <c r="L18" i="33" s="1"/>
  <c r="H15" i="33"/>
  <c r="L15" i="33" s="1"/>
  <c r="H8" i="33"/>
  <c r="L8" i="33" s="1"/>
  <c r="H7" i="33"/>
  <c r="L7" i="33" s="1"/>
  <c r="H5" i="33"/>
  <c r="H4" i="33"/>
  <c r="L4" i="33" s="1"/>
  <c r="B39" i="23"/>
  <c r="B37" i="23"/>
  <c r="B36" i="23"/>
  <c r="B35" i="23"/>
  <c r="B33" i="23"/>
  <c r="B32" i="23"/>
  <c r="B31" i="23"/>
  <c r="B30" i="23"/>
  <c r="B29" i="23"/>
  <c r="B28" i="23"/>
  <c r="B27" i="23"/>
  <c r="B25" i="23"/>
  <c r="B24" i="23"/>
  <c r="B23" i="23"/>
  <c r="B22" i="23"/>
  <c r="B21" i="23"/>
  <c r="B20" i="23"/>
  <c r="B19" i="23"/>
  <c r="B18" i="23"/>
  <c r="B17" i="23"/>
  <c r="B16" i="23"/>
  <c r="B15" i="23"/>
  <c r="B14" i="23"/>
  <c r="A20" i="23"/>
  <c r="A39" i="23"/>
  <c r="A37" i="23"/>
  <c r="A36" i="23"/>
  <c r="A35" i="23"/>
  <c r="A33" i="23"/>
  <c r="A32" i="23"/>
  <c r="A31" i="23"/>
  <c r="A30" i="23"/>
  <c r="A29" i="23"/>
  <c r="A28" i="23"/>
  <c r="A27" i="23"/>
  <c r="A25" i="23"/>
  <c r="A24" i="23"/>
  <c r="A23" i="23"/>
  <c r="A22" i="23"/>
  <c r="A21" i="23"/>
  <c r="A19" i="23"/>
  <c r="A18" i="23"/>
  <c r="A17" i="23"/>
  <c r="A16" i="23"/>
  <c r="A15" i="23"/>
  <c r="A14" i="23"/>
  <c r="C28" i="33"/>
  <c r="B28" i="33"/>
  <c r="C24" i="33"/>
  <c r="B34" i="23" s="1"/>
  <c r="A34" i="23"/>
  <c r="F10" i="33"/>
  <c r="L10" i="33" s="1"/>
  <c r="C10" i="33"/>
  <c r="B10" i="33"/>
  <c r="J17" i="15"/>
  <c r="I17" i="15"/>
  <c r="H17" i="15"/>
  <c r="G84" i="21"/>
  <c r="F84" i="21"/>
  <c r="E84" i="21"/>
  <c r="D84" i="21"/>
  <c r="C84" i="21"/>
  <c r="B84" i="21"/>
  <c r="G83" i="21"/>
  <c r="F83" i="21"/>
  <c r="E83" i="21"/>
  <c r="D83" i="21"/>
  <c r="C83" i="21"/>
  <c r="B83" i="21"/>
  <c r="G82" i="21"/>
  <c r="F82" i="21"/>
  <c r="E82" i="21"/>
  <c r="D82" i="21"/>
  <c r="C82" i="21"/>
  <c r="B82" i="21"/>
  <c r="G81" i="21"/>
  <c r="F81" i="21"/>
  <c r="E81" i="21"/>
  <c r="B81" i="21"/>
  <c r="G80" i="21"/>
  <c r="F80" i="21"/>
  <c r="E80" i="21"/>
  <c r="D80" i="21"/>
  <c r="C80" i="21"/>
  <c r="B80" i="21"/>
  <c r="G79" i="21"/>
  <c r="F79" i="21"/>
  <c r="E79" i="21"/>
  <c r="D79" i="21"/>
  <c r="C79" i="21"/>
  <c r="B79" i="21"/>
  <c r="E77" i="21"/>
  <c r="D77" i="21"/>
  <c r="C77" i="21"/>
  <c r="B77" i="21"/>
  <c r="E76" i="21"/>
  <c r="D76" i="21"/>
  <c r="C76" i="21"/>
  <c r="B76" i="21"/>
  <c r="F75" i="21"/>
  <c r="E75" i="21"/>
  <c r="B75" i="21"/>
  <c r="A84" i="21"/>
  <c r="A83" i="21"/>
  <c r="A82" i="21"/>
  <c r="A81" i="21"/>
  <c r="A80" i="21"/>
  <c r="A79" i="21"/>
  <c r="A77" i="21"/>
  <c r="A76" i="21"/>
  <c r="A75" i="21"/>
  <c r="E42" i="21"/>
  <c r="D42" i="21"/>
  <c r="C42" i="21"/>
  <c r="B42" i="21"/>
  <c r="F41" i="21"/>
  <c r="E41" i="21"/>
  <c r="D41" i="21"/>
  <c r="C41" i="21"/>
  <c r="B41" i="21"/>
  <c r="E40" i="21"/>
  <c r="D40" i="21"/>
  <c r="C40" i="21"/>
  <c r="B40" i="21"/>
  <c r="E39" i="21"/>
  <c r="D39" i="21"/>
  <c r="C39" i="21"/>
  <c r="B39" i="21"/>
  <c r="F38" i="21"/>
  <c r="E38" i="21"/>
  <c r="D38" i="21"/>
  <c r="C38" i="21"/>
  <c r="B38" i="21"/>
  <c r="F37" i="21"/>
  <c r="E37" i="21"/>
  <c r="D37" i="21"/>
  <c r="C37" i="21"/>
  <c r="B37" i="21"/>
  <c r="E36" i="21"/>
  <c r="B36" i="21"/>
  <c r="E35" i="21"/>
  <c r="D35" i="21"/>
  <c r="C35" i="21"/>
  <c r="B35" i="21"/>
  <c r="F34" i="21"/>
  <c r="E34" i="21"/>
  <c r="D34" i="21"/>
  <c r="C34" i="21"/>
  <c r="B34" i="21"/>
  <c r="E33" i="21"/>
  <c r="D33" i="21"/>
  <c r="C33" i="21"/>
  <c r="B33" i="21"/>
  <c r="E32" i="21"/>
  <c r="D32" i="21"/>
  <c r="C32" i="21"/>
  <c r="B32" i="21"/>
  <c r="F31" i="21"/>
  <c r="E31" i="21"/>
  <c r="B31" i="21"/>
  <c r="F29" i="21"/>
  <c r="E29" i="21"/>
  <c r="D29" i="21"/>
  <c r="F28" i="21"/>
  <c r="E28" i="21"/>
  <c r="D28" i="21"/>
  <c r="F27" i="21"/>
  <c r="E27" i="21"/>
  <c r="D27" i="21"/>
  <c r="E26" i="21"/>
  <c r="D26" i="21"/>
  <c r="F25" i="21"/>
  <c r="E25" i="21"/>
  <c r="F24" i="21"/>
  <c r="E24" i="21"/>
  <c r="D24" i="21"/>
  <c r="C24" i="21"/>
  <c r="B24" i="21"/>
  <c r="A24" i="21"/>
  <c r="C29" i="21"/>
  <c r="C28" i="21"/>
  <c r="C27" i="21"/>
  <c r="C26" i="21"/>
  <c r="B29" i="21"/>
  <c r="B28" i="21"/>
  <c r="B27" i="21"/>
  <c r="B26" i="21"/>
  <c r="B25" i="21"/>
  <c r="A25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29" i="21"/>
  <c r="A28" i="21"/>
  <c r="A27" i="21"/>
  <c r="A26" i="21"/>
  <c r="F75" i="20"/>
  <c r="E75" i="20"/>
  <c r="B75" i="20"/>
  <c r="F84" i="20"/>
  <c r="E84" i="20"/>
  <c r="D84" i="20"/>
  <c r="I84" i="20" s="1"/>
  <c r="L84" i="20" s="1"/>
  <c r="C84" i="20"/>
  <c r="H84" i="20" s="1"/>
  <c r="K84" i="20" s="1"/>
  <c r="B84" i="20"/>
  <c r="F83" i="20"/>
  <c r="E83" i="20"/>
  <c r="D83" i="20"/>
  <c r="I83" i="20" s="1"/>
  <c r="L83" i="20" s="1"/>
  <c r="C83" i="20"/>
  <c r="B83" i="20"/>
  <c r="F82" i="20"/>
  <c r="E82" i="20"/>
  <c r="D82" i="20"/>
  <c r="C82" i="20"/>
  <c r="B82" i="20"/>
  <c r="F81" i="20"/>
  <c r="E81" i="20"/>
  <c r="B81" i="20"/>
  <c r="F80" i="20"/>
  <c r="E80" i="20"/>
  <c r="D80" i="20"/>
  <c r="C80" i="20"/>
  <c r="B80" i="20"/>
  <c r="F79" i="20"/>
  <c r="E79" i="20"/>
  <c r="D79" i="20"/>
  <c r="C79" i="20"/>
  <c r="B79" i="20"/>
  <c r="G77" i="20"/>
  <c r="E77" i="20"/>
  <c r="D77" i="20"/>
  <c r="C77" i="20"/>
  <c r="B77" i="20"/>
  <c r="G76" i="20"/>
  <c r="E76" i="20"/>
  <c r="D76" i="20"/>
  <c r="C76" i="20"/>
  <c r="B76" i="20"/>
  <c r="L63" i="19"/>
  <c r="K63" i="19"/>
  <c r="F69" i="19"/>
  <c r="E69" i="19"/>
  <c r="D69" i="19"/>
  <c r="I69" i="19" s="1"/>
  <c r="L69" i="19" s="1"/>
  <c r="C69" i="19"/>
  <c r="H69" i="19" s="1"/>
  <c r="K69" i="19" s="1"/>
  <c r="B69" i="19"/>
  <c r="A69" i="19"/>
  <c r="F68" i="19"/>
  <c r="E68" i="19"/>
  <c r="D68" i="19"/>
  <c r="C68" i="19"/>
  <c r="B68" i="19"/>
  <c r="A68" i="19"/>
  <c r="F67" i="19"/>
  <c r="E67" i="19"/>
  <c r="D67" i="19"/>
  <c r="I67" i="19" s="1"/>
  <c r="L67" i="19" s="1"/>
  <c r="C67" i="19"/>
  <c r="H67" i="19" s="1"/>
  <c r="K67" i="19" s="1"/>
  <c r="B67" i="19"/>
  <c r="A67" i="19"/>
  <c r="F66" i="19"/>
  <c r="E66" i="19"/>
  <c r="B66" i="19"/>
  <c r="A66" i="19"/>
  <c r="F65" i="19"/>
  <c r="E65" i="19"/>
  <c r="D65" i="19"/>
  <c r="C65" i="19"/>
  <c r="B65" i="19"/>
  <c r="A65" i="19"/>
  <c r="F64" i="19"/>
  <c r="E64" i="19"/>
  <c r="D64" i="19"/>
  <c r="C64" i="19"/>
  <c r="H64" i="19" s="1"/>
  <c r="K64" i="19" s="1"/>
  <c r="B64" i="19"/>
  <c r="A64" i="19"/>
  <c r="G62" i="19"/>
  <c r="E62" i="19"/>
  <c r="D62" i="19"/>
  <c r="C62" i="19"/>
  <c r="B62" i="19"/>
  <c r="A62" i="19"/>
  <c r="G61" i="19"/>
  <c r="E61" i="19"/>
  <c r="D61" i="19"/>
  <c r="C61" i="19"/>
  <c r="B61" i="19"/>
  <c r="A61" i="19"/>
  <c r="F60" i="19"/>
  <c r="E60" i="19"/>
  <c r="B60" i="19"/>
  <c r="A60" i="19"/>
  <c r="G12" i="32"/>
  <c r="F12" i="32"/>
  <c r="C12" i="32"/>
  <c r="B12" i="32"/>
  <c r="G6" i="32"/>
  <c r="F6" i="32"/>
  <c r="C6" i="32"/>
  <c r="B6" i="32"/>
  <c r="E36" i="20"/>
  <c r="B36" i="20"/>
  <c r="E32" i="20"/>
  <c r="D32" i="20"/>
  <c r="C32" i="20"/>
  <c r="B32" i="20"/>
  <c r="F31" i="20"/>
  <c r="E31" i="20"/>
  <c r="B31" i="20"/>
  <c r="F25" i="20"/>
  <c r="E25" i="20"/>
  <c r="B25" i="20"/>
  <c r="E42" i="20"/>
  <c r="D42" i="20"/>
  <c r="C42" i="20"/>
  <c r="B42" i="20"/>
  <c r="F41" i="20"/>
  <c r="E41" i="20"/>
  <c r="D41" i="20"/>
  <c r="C41" i="20"/>
  <c r="B41" i="20"/>
  <c r="E40" i="20"/>
  <c r="D40" i="20"/>
  <c r="C40" i="20"/>
  <c r="B40" i="20"/>
  <c r="E39" i="20"/>
  <c r="D39" i="20"/>
  <c r="C39" i="20"/>
  <c r="B39" i="20"/>
  <c r="F38" i="20"/>
  <c r="E38" i="20"/>
  <c r="D38" i="20"/>
  <c r="C38" i="20"/>
  <c r="B38" i="20"/>
  <c r="F37" i="20"/>
  <c r="E37" i="20"/>
  <c r="D37" i="20"/>
  <c r="C37" i="20"/>
  <c r="B37" i="20"/>
  <c r="E35" i="20"/>
  <c r="D35" i="20"/>
  <c r="C35" i="20"/>
  <c r="B35" i="20"/>
  <c r="F34" i="20"/>
  <c r="E34" i="20"/>
  <c r="D34" i="20"/>
  <c r="C34" i="20"/>
  <c r="B34" i="20"/>
  <c r="E33" i="20"/>
  <c r="D33" i="20"/>
  <c r="C33" i="20"/>
  <c r="B33" i="20"/>
  <c r="F29" i="20"/>
  <c r="E29" i="20"/>
  <c r="D29" i="20"/>
  <c r="C29" i="20"/>
  <c r="B29" i="20"/>
  <c r="F28" i="20"/>
  <c r="E28" i="20"/>
  <c r="D28" i="20"/>
  <c r="C28" i="20"/>
  <c r="B28" i="20"/>
  <c r="F27" i="20"/>
  <c r="E27" i="20"/>
  <c r="D27" i="20"/>
  <c r="C27" i="20"/>
  <c r="B27" i="20"/>
  <c r="E26" i="20"/>
  <c r="D26" i="20"/>
  <c r="C26" i="20"/>
  <c r="B26" i="20"/>
  <c r="F24" i="20"/>
  <c r="E24" i="20"/>
  <c r="D24" i="20"/>
  <c r="C24" i="20"/>
  <c r="B24" i="20"/>
  <c r="L30" i="20"/>
  <c r="K30" i="20"/>
  <c r="F29" i="19"/>
  <c r="E29" i="19"/>
  <c r="B29" i="19"/>
  <c r="A29" i="19"/>
  <c r="E36" i="19"/>
  <c r="D36" i="19"/>
  <c r="C36" i="19"/>
  <c r="B36" i="19"/>
  <c r="E35" i="19"/>
  <c r="D35" i="19"/>
  <c r="C35" i="19"/>
  <c r="B35" i="19"/>
  <c r="E34" i="19"/>
  <c r="D34" i="19"/>
  <c r="C34" i="19"/>
  <c r="B34" i="19"/>
  <c r="F31" i="19"/>
  <c r="E31" i="19"/>
  <c r="D31" i="19"/>
  <c r="C31" i="19"/>
  <c r="B31" i="19"/>
  <c r="F30" i="19"/>
  <c r="E30" i="19"/>
  <c r="D30" i="19"/>
  <c r="C30" i="19"/>
  <c r="B30" i="19"/>
  <c r="F28" i="19"/>
  <c r="E28" i="19"/>
  <c r="D28" i="19"/>
  <c r="C28" i="19"/>
  <c r="B28" i="19"/>
  <c r="A31" i="19"/>
  <c r="A30" i="19"/>
  <c r="A28" i="19"/>
  <c r="A36" i="19"/>
  <c r="A35" i="19"/>
  <c r="A34" i="19"/>
  <c r="G36" i="19"/>
  <c r="G35" i="19"/>
  <c r="G34" i="19"/>
  <c r="G33" i="19"/>
  <c r="L32" i="19"/>
  <c r="K32" i="19"/>
  <c r="G31" i="19"/>
  <c r="G30" i="19"/>
  <c r="G29" i="19"/>
  <c r="G28" i="19"/>
  <c r="E32" i="29"/>
  <c r="D32" i="29"/>
  <c r="C32" i="29"/>
  <c r="B32" i="29"/>
  <c r="A32" i="29"/>
  <c r="H23" i="11"/>
  <c r="K23" i="11" s="1"/>
  <c r="C24" i="29"/>
  <c r="E36" i="29"/>
  <c r="B36" i="29"/>
  <c r="A36" i="29"/>
  <c r="F31" i="29"/>
  <c r="E31" i="29"/>
  <c r="B31" i="29"/>
  <c r="A31" i="29"/>
  <c r="F25" i="29"/>
  <c r="E25" i="29"/>
  <c r="B25" i="29"/>
  <c r="A25" i="29"/>
  <c r="H16" i="11"/>
  <c r="L16" i="11" s="1"/>
  <c r="G16" i="11"/>
  <c r="C16" i="11"/>
  <c r="B16" i="11"/>
  <c r="F35" i="28"/>
  <c r="E35" i="28"/>
  <c r="B35" i="28"/>
  <c r="A35" i="28"/>
  <c r="F26" i="28"/>
  <c r="E26" i="28"/>
  <c r="B26" i="28"/>
  <c r="A26" i="28"/>
  <c r="F26" i="2"/>
  <c r="E26" i="2"/>
  <c r="B26" i="2"/>
  <c r="H7" i="11"/>
  <c r="L7" i="11" s="1"/>
  <c r="G7" i="11"/>
  <c r="C7" i="11"/>
  <c r="B7" i="11"/>
  <c r="E33" i="19"/>
  <c r="G56" i="23" l="1"/>
  <c r="I56" i="23" s="1"/>
  <c r="F32" i="21"/>
  <c r="E17" i="23"/>
  <c r="A33" i="19"/>
  <c r="A32" i="2"/>
  <c r="A37" i="17"/>
  <c r="A37" i="2"/>
  <c r="E63" i="23"/>
  <c r="G63" i="23" s="1"/>
  <c r="I63" i="23" s="1"/>
  <c r="J25" i="32"/>
  <c r="L22" i="33"/>
  <c r="E18" i="23"/>
  <c r="E31" i="23"/>
  <c r="E35" i="23"/>
  <c r="E39" i="23"/>
  <c r="K29" i="32"/>
  <c r="K25" i="32"/>
  <c r="E87" i="23"/>
  <c r="F32" i="29"/>
  <c r="H65" i="19"/>
  <c r="K65" i="19" s="1"/>
  <c r="H68" i="19"/>
  <c r="K68" i="19" s="1"/>
  <c r="B33" i="19"/>
  <c r="F32" i="20"/>
  <c r="I65" i="19"/>
  <c r="L65" i="19" s="1"/>
  <c r="I68" i="19"/>
  <c r="L68" i="19" s="1"/>
  <c r="E24" i="23"/>
  <c r="E29" i="23"/>
  <c r="E37" i="23"/>
  <c r="E67" i="23"/>
  <c r="L24" i="32"/>
  <c r="J23" i="32"/>
  <c r="H83" i="20"/>
  <c r="K83" i="20" s="1"/>
  <c r="I64" i="19"/>
  <c r="L64" i="19" s="1"/>
  <c r="H79" i="20"/>
  <c r="K79" i="20" s="1"/>
  <c r="G55" i="23"/>
  <c r="I55" i="23" s="1"/>
  <c r="G53" i="23"/>
  <c r="I53" i="23" s="1"/>
  <c r="H30" i="17"/>
  <c r="K30" i="17" s="1"/>
  <c r="H38" i="17"/>
  <c r="K38" i="17" s="1"/>
  <c r="H42" i="17"/>
  <c r="K42" i="17" s="1"/>
  <c r="I30" i="17"/>
  <c r="L30" i="17" s="1"/>
  <c r="I38" i="17"/>
  <c r="L38" i="17" s="1"/>
  <c r="I42" i="17"/>
  <c r="L42" i="17" s="1"/>
  <c r="H39" i="17"/>
  <c r="K39" i="17" s="1"/>
  <c r="I25" i="17"/>
  <c r="L25" i="17" s="1"/>
  <c r="I39" i="17"/>
  <c r="L39" i="17" s="1"/>
  <c r="H28" i="17"/>
  <c r="K28" i="17" s="1"/>
  <c r="G65" i="23"/>
  <c r="I65" i="23" s="1"/>
  <c r="G68" i="23"/>
  <c r="I68" i="23" s="1"/>
  <c r="H25" i="17"/>
  <c r="K25" i="17" s="1"/>
  <c r="I28" i="17"/>
  <c r="L28" i="17" s="1"/>
  <c r="G59" i="23"/>
  <c r="I59" i="23" s="1"/>
  <c r="F33" i="19"/>
  <c r="H19" i="15"/>
  <c r="L29" i="32"/>
  <c r="I19" i="15"/>
  <c r="H27" i="11"/>
  <c r="F37" i="17" s="1"/>
  <c r="H37" i="17" s="1"/>
  <c r="K37" i="17" s="1"/>
  <c r="K23" i="32"/>
  <c r="I32" i="17"/>
  <c r="L32" i="17" s="1"/>
  <c r="H32" i="17"/>
  <c r="K32" i="17" s="1"/>
  <c r="A32" i="17"/>
  <c r="H29" i="17"/>
  <c r="K29" i="17" s="1"/>
  <c r="H35" i="17"/>
  <c r="K35" i="17" s="1"/>
  <c r="I29" i="17"/>
  <c r="L29" i="17" s="1"/>
  <c r="I35" i="17"/>
  <c r="L35" i="17" s="1"/>
  <c r="G51" i="23"/>
  <c r="I51" i="23" s="1"/>
  <c r="G54" i="23"/>
  <c r="I54" i="23" s="1"/>
  <c r="G58" i="23"/>
  <c r="I58" i="23" s="1"/>
  <c r="G69" i="23"/>
  <c r="I69" i="23" s="1"/>
  <c r="G52" i="23"/>
  <c r="I52" i="23" s="1"/>
  <c r="G57" i="23"/>
  <c r="I57" i="23" s="1"/>
  <c r="I79" i="20"/>
  <c r="L79" i="20" s="1"/>
  <c r="H80" i="20"/>
  <c r="K80" i="20" s="1"/>
  <c r="H82" i="20"/>
  <c r="K82" i="20" s="1"/>
  <c r="I80" i="20"/>
  <c r="L80" i="20" s="1"/>
  <c r="I82" i="20"/>
  <c r="L82" i="20" s="1"/>
  <c r="G72" i="23"/>
  <c r="I72" i="23" s="1"/>
  <c r="G61" i="23"/>
  <c r="I61" i="23" s="1"/>
  <c r="I37" i="20"/>
  <c r="L37" i="20" s="1"/>
  <c r="H24" i="20"/>
  <c r="K24" i="20" s="1"/>
  <c r="H29" i="20"/>
  <c r="K29" i="20" s="1"/>
  <c r="I30" i="19"/>
  <c r="L30" i="19" s="1"/>
  <c r="H27" i="20"/>
  <c r="K27" i="20" s="1"/>
  <c r="I41" i="20"/>
  <c r="L41" i="20" s="1"/>
  <c r="H37" i="20"/>
  <c r="K37" i="20" s="1"/>
  <c r="H41" i="20"/>
  <c r="K41" i="20" s="1"/>
  <c r="H28" i="20"/>
  <c r="K28" i="20" s="1"/>
  <c r="H32" i="20"/>
  <c r="K32" i="20" s="1"/>
  <c r="I38" i="20"/>
  <c r="L38" i="20" s="1"/>
  <c r="H34" i="20"/>
  <c r="K34" i="20" s="1"/>
  <c r="H38" i="20"/>
  <c r="K38" i="20" s="1"/>
  <c r="I27" i="20"/>
  <c r="L27" i="20" s="1"/>
  <c r="I28" i="20"/>
  <c r="L28" i="20" s="1"/>
  <c r="I29" i="20"/>
  <c r="L29" i="20" s="1"/>
  <c r="I32" i="20"/>
  <c r="L32" i="20" s="1"/>
  <c r="I24" i="20"/>
  <c r="L24" i="20" s="1"/>
  <c r="I34" i="20"/>
  <c r="L34" i="20" s="1"/>
  <c r="I31" i="19"/>
  <c r="L31" i="19" s="1"/>
  <c r="H30" i="19"/>
  <c r="K30" i="19" s="1"/>
  <c r="H28" i="19"/>
  <c r="K28" i="19" s="1"/>
  <c r="I28" i="19"/>
  <c r="L28" i="19" s="1"/>
  <c r="H31" i="19"/>
  <c r="K31" i="19" s="1"/>
  <c r="J23" i="11"/>
  <c r="C5" i="15"/>
  <c r="C26" i="17" s="1"/>
  <c r="H26" i="17" s="1"/>
  <c r="K26" i="17" s="1"/>
  <c r="D7" i="15"/>
  <c r="C7" i="15"/>
  <c r="D6" i="15"/>
  <c r="C6" i="15"/>
  <c r="G89" i="17"/>
  <c r="F89" i="17"/>
  <c r="E89" i="17"/>
  <c r="D89" i="17"/>
  <c r="C89" i="17"/>
  <c r="B89" i="17"/>
  <c r="G88" i="17"/>
  <c r="F88" i="17"/>
  <c r="E88" i="17"/>
  <c r="D88" i="17"/>
  <c r="C88" i="17"/>
  <c r="B88" i="17"/>
  <c r="G87" i="17"/>
  <c r="F87" i="17"/>
  <c r="E87" i="17"/>
  <c r="D87" i="17"/>
  <c r="C87" i="17"/>
  <c r="B87" i="17"/>
  <c r="G86" i="17"/>
  <c r="B86" i="17"/>
  <c r="G85" i="17"/>
  <c r="F85" i="17"/>
  <c r="E85" i="17"/>
  <c r="D85" i="17"/>
  <c r="C85" i="17"/>
  <c r="B85" i="17"/>
  <c r="G84" i="17"/>
  <c r="F84" i="17"/>
  <c r="E84" i="17"/>
  <c r="D84" i="17"/>
  <c r="C84" i="17"/>
  <c r="B84" i="17"/>
  <c r="L83" i="17"/>
  <c r="K83" i="17"/>
  <c r="A89" i="17"/>
  <c r="A88" i="17"/>
  <c r="A87" i="17"/>
  <c r="A86" i="17"/>
  <c r="A85" i="17"/>
  <c r="A84" i="17"/>
  <c r="G82" i="17"/>
  <c r="E82" i="17"/>
  <c r="D82" i="17"/>
  <c r="C82" i="17"/>
  <c r="B82" i="17"/>
  <c r="A82" i="17"/>
  <c r="G81" i="17"/>
  <c r="E81" i="17"/>
  <c r="D81" i="17"/>
  <c r="C81" i="17"/>
  <c r="B81" i="17"/>
  <c r="A81" i="17"/>
  <c r="G80" i="17"/>
  <c r="B80" i="17"/>
  <c r="A80" i="17"/>
  <c r="F80" i="17"/>
  <c r="E80" i="17"/>
  <c r="F86" i="17"/>
  <c r="E86" i="17"/>
  <c r="J15" i="32"/>
  <c r="I15" i="32"/>
  <c r="J14" i="32"/>
  <c r="I14" i="32"/>
  <c r="J13" i="32"/>
  <c r="I13" i="32"/>
  <c r="J11" i="32"/>
  <c r="I11" i="32"/>
  <c r="J10" i="32"/>
  <c r="I10" i="32"/>
  <c r="G8" i="32"/>
  <c r="F82" i="17" s="1"/>
  <c r="G7" i="32"/>
  <c r="L70" i="17"/>
  <c r="L71" i="17" s="1"/>
  <c r="K70" i="17"/>
  <c r="K71" i="17" s="1"/>
  <c r="L61" i="17"/>
  <c r="L62" i="17" s="1"/>
  <c r="K61" i="17"/>
  <c r="K62" i="17" s="1"/>
  <c r="H62" i="17" s="1"/>
  <c r="L52" i="17"/>
  <c r="L53" i="17" s="1"/>
  <c r="K52" i="17"/>
  <c r="K53" i="17" s="1"/>
  <c r="L15" i="17"/>
  <c r="L16" i="17" s="1"/>
  <c r="K15" i="17"/>
  <c r="K16" i="17" s="1"/>
  <c r="J29" i="11"/>
  <c r="D5" i="15"/>
  <c r="D26" i="17" s="1"/>
  <c r="I26" i="17" s="1"/>
  <c r="L26" i="17" s="1"/>
  <c r="H85" i="17" l="1"/>
  <c r="K85" i="17" s="1"/>
  <c r="H87" i="17"/>
  <c r="K87" i="17" s="1"/>
  <c r="H89" i="17"/>
  <c r="K89" i="17" s="1"/>
  <c r="I85" i="17"/>
  <c r="L85" i="17" s="1"/>
  <c r="I87" i="17"/>
  <c r="L87" i="17" s="1"/>
  <c r="I89" i="17"/>
  <c r="L89" i="17" s="1"/>
  <c r="H84" i="17"/>
  <c r="K84" i="17" s="1"/>
  <c r="H88" i="17"/>
  <c r="K88" i="17" s="1"/>
  <c r="I37" i="17"/>
  <c r="L37" i="17" s="1"/>
  <c r="H82" i="17"/>
  <c r="K82" i="17" s="1"/>
  <c r="I7" i="32"/>
  <c r="F76" i="21"/>
  <c r="F76" i="20"/>
  <c r="F61" i="19"/>
  <c r="F81" i="17"/>
  <c r="I81" i="17" s="1"/>
  <c r="L81" i="17" s="1"/>
  <c r="I8" i="32"/>
  <c r="F77" i="20"/>
  <c r="F77" i="21"/>
  <c r="F62" i="19"/>
  <c r="H81" i="17"/>
  <c r="K81" i="17" s="1"/>
  <c r="I82" i="17"/>
  <c r="L82" i="17" s="1"/>
  <c r="D60" i="19"/>
  <c r="I60" i="19" s="1"/>
  <c r="L60" i="19" s="1"/>
  <c r="D29" i="19"/>
  <c r="I29" i="19" s="1"/>
  <c r="L29" i="19" s="1"/>
  <c r="C25" i="21"/>
  <c r="C25" i="20"/>
  <c r="H25" i="20" s="1"/>
  <c r="K25" i="20" s="1"/>
  <c r="C75" i="21"/>
  <c r="C75" i="20"/>
  <c r="H75" i="20" s="1"/>
  <c r="K75" i="20" s="1"/>
  <c r="C26" i="28"/>
  <c r="D7" i="11"/>
  <c r="J7" i="11" s="1"/>
  <c r="D6" i="32"/>
  <c r="C80" i="17" s="1"/>
  <c r="H80" i="17" s="1"/>
  <c r="K80" i="17" s="1"/>
  <c r="C26" i="2"/>
  <c r="E6" i="32"/>
  <c r="D80" i="17" s="1"/>
  <c r="I80" i="17" s="1"/>
  <c r="L80" i="17" s="1"/>
  <c r="D26" i="2"/>
  <c r="E7" i="11"/>
  <c r="K7" i="11" s="1"/>
  <c r="D26" i="28"/>
  <c r="D75" i="21"/>
  <c r="D75" i="20"/>
  <c r="I75" i="20" s="1"/>
  <c r="L75" i="20" s="1"/>
  <c r="D25" i="20"/>
  <c r="I25" i="20" s="1"/>
  <c r="L25" i="20" s="1"/>
  <c r="D25" i="21"/>
  <c r="C29" i="19"/>
  <c r="H29" i="19" s="1"/>
  <c r="K29" i="19" s="1"/>
  <c r="C60" i="19"/>
  <c r="H60" i="19" s="1"/>
  <c r="K60" i="19" s="1"/>
  <c r="I88" i="17"/>
  <c r="L88" i="17" s="1"/>
  <c r="I84" i="17"/>
  <c r="L84" i="17" s="1"/>
  <c r="J7" i="32"/>
  <c r="J8" i="32"/>
  <c r="K54" i="17"/>
  <c r="H54" i="17" s="1"/>
  <c r="H53" i="17"/>
  <c r="I62" i="17"/>
  <c r="L63" i="17"/>
  <c r="I63" i="17" s="1"/>
  <c r="L54" i="17"/>
  <c r="I54" i="17" s="1"/>
  <c r="I53" i="17"/>
  <c r="K72" i="17"/>
  <c r="H72" i="17" s="1"/>
  <c r="H71" i="17"/>
  <c r="H16" i="17"/>
  <c r="K17" i="17"/>
  <c r="H17" i="17" s="1"/>
  <c r="I16" i="17"/>
  <c r="L17" i="17"/>
  <c r="I17" i="17" s="1"/>
  <c r="L72" i="17"/>
  <c r="I72" i="17" s="1"/>
  <c r="I71" i="17"/>
  <c r="K63" i="17"/>
  <c r="H63" i="17" s="1"/>
  <c r="H61" i="19" l="1"/>
  <c r="K61" i="19" s="1"/>
  <c r="I61" i="19"/>
  <c r="L61" i="19" s="1"/>
  <c r="H77" i="20"/>
  <c r="K77" i="20" s="1"/>
  <c r="I77" i="20"/>
  <c r="L77" i="20" s="1"/>
  <c r="I76" i="20"/>
  <c r="L76" i="20" s="1"/>
  <c r="H76" i="20"/>
  <c r="K76" i="20" s="1"/>
  <c r="I62" i="19"/>
  <c r="L62" i="19" s="1"/>
  <c r="H62" i="19"/>
  <c r="K62" i="19" s="1"/>
  <c r="J6" i="32"/>
  <c r="I6" i="32"/>
  <c r="G25" i="29"/>
  <c r="L69" i="29"/>
  <c r="L70" i="29" s="1"/>
  <c r="K69" i="29"/>
  <c r="K70" i="29" s="1"/>
  <c r="H70" i="29" s="1"/>
  <c r="L60" i="29"/>
  <c r="L61" i="29" s="1"/>
  <c r="K60" i="29"/>
  <c r="K61" i="29" s="1"/>
  <c r="L51" i="29"/>
  <c r="L52" i="29" s="1"/>
  <c r="K51" i="29"/>
  <c r="K52" i="29" s="1"/>
  <c r="G42" i="29"/>
  <c r="E42" i="29"/>
  <c r="D42" i="29"/>
  <c r="C42" i="29"/>
  <c r="B42" i="29"/>
  <c r="A42" i="29"/>
  <c r="G41" i="29"/>
  <c r="F41" i="29"/>
  <c r="E41" i="29"/>
  <c r="D41" i="29"/>
  <c r="C41" i="29"/>
  <c r="B41" i="29"/>
  <c r="A41" i="29"/>
  <c r="G40" i="29"/>
  <c r="F40" i="29"/>
  <c r="E40" i="29"/>
  <c r="D40" i="29"/>
  <c r="C40" i="29"/>
  <c r="B40" i="29"/>
  <c r="A40" i="29"/>
  <c r="G39" i="29"/>
  <c r="E39" i="29"/>
  <c r="D39" i="29"/>
  <c r="C39" i="29"/>
  <c r="B39" i="29"/>
  <c r="A39" i="29"/>
  <c r="G38" i="29"/>
  <c r="F38" i="29"/>
  <c r="E38" i="29"/>
  <c r="D38" i="29"/>
  <c r="C38" i="29"/>
  <c r="B38" i="29"/>
  <c r="A38" i="29"/>
  <c r="G37" i="29"/>
  <c r="F37" i="29"/>
  <c r="E37" i="29"/>
  <c r="D37" i="29"/>
  <c r="C37" i="29"/>
  <c r="B37" i="29"/>
  <c r="A37" i="29"/>
  <c r="G36" i="29"/>
  <c r="G35" i="29"/>
  <c r="E35" i="29"/>
  <c r="D35" i="29"/>
  <c r="C35" i="29"/>
  <c r="B35" i="29"/>
  <c r="A35" i="29"/>
  <c r="G34" i="29"/>
  <c r="F34" i="29"/>
  <c r="E34" i="29"/>
  <c r="D34" i="29"/>
  <c r="C34" i="29"/>
  <c r="B34" i="29"/>
  <c r="A34" i="29"/>
  <c r="G33" i="29"/>
  <c r="E33" i="29"/>
  <c r="D33" i="29"/>
  <c r="C33" i="29"/>
  <c r="B33" i="29"/>
  <c r="A33" i="29"/>
  <c r="G32" i="29"/>
  <c r="G31" i="29"/>
  <c r="L30" i="29"/>
  <c r="K30" i="29"/>
  <c r="G29" i="29"/>
  <c r="F29" i="29"/>
  <c r="E29" i="29"/>
  <c r="D29" i="29"/>
  <c r="C29" i="29"/>
  <c r="B29" i="29"/>
  <c r="A29" i="29"/>
  <c r="G28" i="29"/>
  <c r="F28" i="29"/>
  <c r="E28" i="29"/>
  <c r="D28" i="29"/>
  <c r="C28" i="29"/>
  <c r="B28" i="29"/>
  <c r="A28" i="29"/>
  <c r="G27" i="29"/>
  <c r="F27" i="29"/>
  <c r="E27" i="29"/>
  <c r="D27" i="29"/>
  <c r="C27" i="29"/>
  <c r="B27" i="29"/>
  <c r="A27" i="29"/>
  <c r="G26" i="29"/>
  <c r="E26" i="29"/>
  <c r="D26" i="29"/>
  <c r="C26" i="29"/>
  <c r="B26" i="29"/>
  <c r="A26" i="29"/>
  <c r="G24" i="29"/>
  <c r="F24" i="29"/>
  <c r="H24" i="29" s="1"/>
  <c r="K24" i="29" s="1"/>
  <c r="E24" i="29"/>
  <c r="D24" i="29"/>
  <c r="B24" i="29"/>
  <c r="A24" i="29"/>
  <c r="L14" i="29"/>
  <c r="L15" i="29" s="1"/>
  <c r="K14" i="29"/>
  <c r="K15" i="29" s="1"/>
  <c r="G33" i="28"/>
  <c r="F33" i="28"/>
  <c r="E33" i="28"/>
  <c r="D33" i="28"/>
  <c r="C33" i="28"/>
  <c r="B33" i="28"/>
  <c r="G32" i="28"/>
  <c r="F32" i="28"/>
  <c r="E32" i="28"/>
  <c r="D32" i="28"/>
  <c r="C32" i="28"/>
  <c r="B32" i="28"/>
  <c r="G31" i="28"/>
  <c r="F31" i="28"/>
  <c r="E31" i="28"/>
  <c r="D31" i="28"/>
  <c r="C31" i="28"/>
  <c r="B31" i="28"/>
  <c r="G30" i="28"/>
  <c r="F30" i="28"/>
  <c r="E30" i="28"/>
  <c r="D30" i="28"/>
  <c r="C30" i="28"/>
  <c r="B30" i="28"/>
  <c r="G29" i="28"/>
  <c r="F29" i="28"/>
  <c r="E29" i="28"/>
  <c r="D29" i="28"/>
  <c r="C29" i="28"/>
  <c r="B29" i="28"/>
  <c r="A29" i="28"/>
  <c r="A33" i="28"/>
  <c r="A32" i="28"/>
  <c r="A31" i="28"/>
  <c r="L73" i="28"/>
  <c r="L74" i="28" s="1"/>
  <c r="K73" i="28"/>
  <c r="K74" i="28" s="1"/>
  <c r="L64" i="28"/>
  <c r="L65" i="28" s="1"/>
  <c r="K64" i="28"/>
  <c r="K65" i="28" s="1"/>
  <c r="L55" i="28"/>
  <c r="L56" i="28" s="1"/>
  <c r="K55" i="28"/>
  <c r="K56" i="28" s="1"/>
  <c r="G46" i="28"/>
  <c r="E46" i="28"/>
  <c r="D46" i="28"/>
  <c r="C46" i="28"/>
  <c r="B46" i="28"/>
  <c r="A46" i="28"/>
  <c r="G45" i="28"/>
  <c r="F45" i="28"/>
  <c r="E45" i="28"/>
  <c r="D45" i="28"/>
  <c r="C45" i="28"/>
  <c r="B45" i="28"/>
  <c r="A45" i="28"/>
  <c r="G44" i="28"/>
  <c r="F44" i="28"/>
  <c r="E44" i="28"/>
  <c r="D44" i="28"/>
  <c r="C44" i="28"/>
  <c r="B44" i="28"/>
  <c r="A44" i="28"/>
  <c r="G43" i="28"/>
  <c r="E43" i="28"/>
  <c r="D43" i="28"/>
  <c r="C43" i="28"/>
  <c r="B43" i="28"/>
  <c r="A43" i="28"/>
  <c r="G42" i="28"/>
  <c r="F42" i="28"/>
  <c r="E42" i="28"/>
  <c r="D42" i="28"/>
  <c r="C42" i="28"/>
  <c r="B42" i="28"/>
  <c r="A42" i="28"/>
  <c r="G41" i="28"/>
  <c r="F41" i="28"/>
  <c r="E41" i="28"/>
  <c r="D41" i="28"/>
  <c r="C41" i="28"/>
  <c r="B41" i="28"/>
  <c r="A41" i="28"/>
  <c r="G40" i="28"/>
  <c r="E40" i="28"/>
  <c r="B40" i="28"/>
  <c r="A40" i="28"/>
  <c r="G39" i="28"/>
  <c r="E39" i="28"/>
  <c r="D39" i="28"/>
  <c r="C39" i="28"/>
  <c r="B39" i="28"/>
  <c r="A39" i="28"/>
  <c r="G38" i="28"/>
  <c r="F38" i="28"/>
  <c r="E38" i="28"/>
  <c r="D38" i="28"/>
  <c r="C38" i="28"/>
  <c r="B38" i="28"/>
  <c r="A38" i="28"/>
  <c r="G37" i="28"/>
  <c r="E37" i="28"/>
  <c r="D37" i="28"/>
  <c r="C37" i="28"/>
  <c r="B37" i="28"/>
  <c r="A37" i="28"/>
  <c r="G36" i="28"/>
  <c r="F36" i="28"/>
  <c r="E36" i="28"/>
  <c r="D36" i="28"/>
  <c r="C36" i="28"/>
  <c r="B36" i="28"/>
  <c r="A36" i="28"/>
  <c r="G35" i="28"/>
  <c r="L34" i="28"/>
  <c r="K34" i="28"/>
  <c r="A30" i="28"/>
  <c r="G28" i="28"/>
  <c r="F28" i="28"/>
  <c r="E28" i="28"/>
  <c r="D28" i="28"/>
  <c r="C28" i="28"/>
  <c r="B28" i="28"/>
  <c r="A28" i="28"/>
  <c r="G27" i="28"/>
  <c r="E27" i="28"/>
  <c r="D27" i="28"/>
  <c r="C27" i="28"/>
  <c r="B27" i="28"/>
  <c r="A27" i="28"/>
  <c r="G26" i="28"/>
  <c r="G25" i="28"/>
  <c r="F25" i="28"/>
  <c r="E25" i="28"/>
  <c r="D25" i="28"/>
  <c r="C25" i="28"/>
  <c r="B25" i="28"/>
  <c r="A25" i="28"/>
  <c r="L15" i="28"/>
  <c r="L16" i="28" s="1"/>
  <c r="K15" i="28"/>
  <c r="K16" i="28" s="1"/>
  <c r="G43" i="2"/>
  <c r="E43" i="2"/>
  <c r="D43" i="2"/>
  <c r="C43" i="2"/>
  <c r="B43" i="2"/>
  <c r="G42" i="2"/>
  <c r="F42" i="2"/>
  <c r="E42" i="2"/>
  <c r="D42" i="2"/>
  <c r="C42" i="2"/>
  <c r="B42" i="2"/>
  <c r="G41" i="2"/>
  <c r="F41" i="2"/>
  <c r="E41" i="2"/>
  <c r="D41" i="2"/>
  <c r="C41" i="2"/>
  <c r="B41" i="2"/>
  <c r="G40" i="2"/>
  <c r="E40" i="2"/>
  <c r="D40" i="2"/>
  <c r="C40" i="2"/>
  <c r="B40" i="2"/>
  <c r="G39" i="2"/>
  <c r="F39" i="2"/>
  <c r="E39" i="2"/>
  <c r="D39" i="2"/>
  <c r="C39" i="2"/>
  <c r="B39" i="2"/>
  <c r="G38" i="2"/>
  <c r="F38" i="2"/>
  <c r="E38" i="2"/>
  <c r="D38" i="2"/>
  <c r="C38" i="2"/>
  <c r="B38" i="2"/>
  <c r="G37" i="2"/>
  <c r="E37" i="2"/>
  <c r="B37" i="2"/>
  <c r="G36" i="2"/>
  <c r="E36" i="2"/>
  <c r="D36" i="2"/>
  <c r="C36" i="2"/>
  <c r="B36" i="2"/>
  <c r="G35" i="2"/>
  <c r="F35" i="2"/>
  <c r="E35" i="2"/>
  <c r="D35" i="2"/>
  <c r="C35" i="2"/>
  <c r="B35" i="2"/>
  <c r="G34" i="2"/>
  <c r="E34" i="2"/>
  <c r="D34" i="2"/>
  <c r="C34" i="2"/>
  <c r="B34" i="2"/>
  <c r="G33" i="2"/>
  <c r="F33" i="2"/>
  <c r="E33" i="2"/>
  <c r="D33" i="2"/>
  <c r="C33" i="2"/>
  <c r="B33" i="2"/>
  <c r="G32" i="2"/>
  <c r="F32" i="2"/>
  <c r="E32" i="2"/>
  <c r="B32" i="2"/>
  <c r="G30" i="2"/>
  <c r="F30" i="2"/>
  <c r="E30" i="2"/>
  <c r="D30" i="2"/>
  <c r="C30" i="2"/>
  <c r="B30" i="2"/>
  <c r="G29" i="2"/>
  <c r="F29" i="2"/>
  <c r="E29" i="2"/>
  <c r="D29" i="2"/>
  <c r="C29" i="2"/>
  <c r="B29" i="2"/>
  <c r="G28" i="2"/>
  <c r="F28" i="2"/>
  <c r="E28" i="2"/>
  <c r="D28" i="2"/>
  <c r="C28" i="2"/>
  <c r="B28" i="2"/>
  <c r="G27" i="2"/>
  <c r="F27" i="2"/>
  <c r="E27" i="2"/>
  <c r="D27" i="2"/>
  <c r="C27" i="2"/>
  <c r="B27" i="2"/>
  <c r="G26" i="2"/>
  <c r="G25" i="2"/>
  <c r="F25" i="2"/>
  <c r="E25" i="2"/>
  <c r="D25" i="2"/>
  <c r="C25" i="2"/>
  <c r="B25" i="2"/>
  <c r="H33" i="11"/>
  <c r="H24" i="11"/>
  <c r="F33" i="29" s="1"/>
  <c r="H31" i="11"/>
  <c r="H30" i="11"/>
  <c r="F39" i="29" s="1"/>
  <c r="H26" i="11"/>
  <c r="F36" i="2" s="1"/>
  <c r="H22" i="11"/>
  <c r="H8" i="11"/>
  <c r="F42" i="21" l="1"/>
  <c r="E73" i="23"/>
  <c r="G73" i="23" s="1"/>
  <c r="I73" i="23" s="1"/>
  <c r="F42" i="20"/>
  <c r="F36" i="19"/>
  <c r="F35" i="29"/>
  <c r="F43" i="2"/>
  <c r="F39" i="28"/>
  <c r="I39" i="28" s="1"/>
  <c r="L39" i="28" s="1"/>
  <c r="J8" i="11"/>
  <c r="F26" i="21"/>
  <c r="L8" i="11"/>
  <c r="F27" i="17"/>
  <c r="K8" i="11"/>
  <c r="F26" i="20"/>
  <c r="F34" i="2"/>
  <c r="F27" i="28"/>
  <c r="H27" i="28" s="1"/>
  <c r="K27" i="28" s="1"/>
  <c r="F43" i="28"/>
  <c r="H43" i="28" s="1"/>
  <c r="K43" i="28" s="1"/>
  <c r="F26" i="29"/>
  <c r="F35" i="21"/>
  <c r="F35" i="20"/>
  <c r="F36" i="17"/>
  <c r="E66" i="23"/>
  <c r="G66" i="23" s="1"/>
  <c r="I66" i="23" s="1"/>
  <c r="F40" i="17"/>
  <c r="E70" i="23"/>
  <c r="G70" i="23" s="1"/>
  <c r="I70" i="23" s="1"/>
  <c r="F39" i="20"/>
  <c r="F39" i="21"/>
  <c r="E71" i="23"/>
  <c r="G71" i="23" s="1"/>
  <c r="I71" i="23" s="1"/>
  <c r="F41" i="17"/>
  <c r="F40" i="20"/>
  <c r="F40" i="21"/>
  <c r="E62" i="23"/>
  <c r="G62" i="23" s="1"/>
  <c r="I62" i="23" s="1"/>
  <c r="F34" i="19"/>
  <c r="F33" i="17"/>
  <c r="F34" i="17"/>
  <c r="F35" i="19"/>
  <c r="E64" i="23"/>
  <c r="G64" i="23" s="1"/>
  <c r="I64" i="23" s="1"/>
  <c r="F33" i="21"/>
  <c r="F33" i="20"/>
  <c r="F40" i="2"/>
  <c r="F37" i="28"/>
  <c r="I37" i="28" s="1"/>
  <c r="L37" i="28" s="1"/>
  <c r="F46" i="28"/>
  <c r="F42" i="29"/>
  <c r="I39" i="29"/>
  <c r="L39" i="29" s="1"/>
  <c r="H34" i="29"/>
  <c r="K34" i="29" s="1"/>
  <c r="H38" i="29"/>
  <c r="K38" i="29" s="1"/>
  <c r="H42" i="29"/>
  <c r="K42" i="29" s="1"/>
  <c r="H32" i="28"/>
  <c r="K32" i="28" s="1"/>
  <c r="I24" i="29"/>
  <c r="L24" i="29" s="1"/>
  <c r="I40" i="29"/>
  <c r="L40" i="29" s="1"/>
  <c r="I42" i="29"/>
  <c r="L42" i="29" s="1"/>
  <c r="I32" i="28"/>
  <c r="L32" i="28" s="1"/>
  <c r="H41" i="29"/>
  <c r="K41" i="29" s="1"/>
  <c r="H31" i="28"/>
  <c r="K31" i="28" s="1"/>
  <c r="H33" i="28"/>
  <c r="K33" i="28" s="1"/>
  <c r="H27" i="29"/>
  <c r="K27" i="29" s="1"/>
  <c r="I28" i="29"/>
  <c r="L28" i="29" s="1"/>
  <c r="H32" i="29"/>
  <c r="K32" i="29" s="1"/>
  <c r="I33" i="29"/>
  <c r="L33" i="29" s="1"/>
  <c r="I35" i="29"/>
  <c r="L35" i="29" s="1"/>
  <c r="H33" i="2"/>
  <c r="H28" i="29"/>
  <c r="K28" i="29" s="1"/>
  <c r="I31" i="28"/>
  <c r="L31" i="28" s="1"/>
  <c r="I33" i="28"/>
  <c r="L33" i="28" s="1"/>
  <c r="I27" i="29"/>
  <c r="L27" i="29" s="1"/>
  <c r="I29" i="29"/>
  <c r="L29" i="29" s="1"/>
  <c r="H35" i="29"/>
  <c r="K35" i="29" s="1"/>
  <c r="H39" i="29"/>
  <c r="K39" i="29" s="1"/>
  <c r="I37" i="29"/>
  <c r="L37" i="29" s="1"/>
  <c r="H26" i="29"/>
  <c r="K26" i="29" s="1"/>
  <c r="H29" i="29"/>
  <c r="K29" i="29" s="1"/>
  <c r="H37" i="29"/>
  <c r="K37" i="29" s="1"/>
  <c r="I38" i="29"/>
  <c r="L38" i="29" s="1"/>
  <c r="I26" i="29"/>
  <c r="L26" i="29" s="1"/>
  <c r="I32" i="29"/>
  <c r="L32" i="29" s="1"/>
  <c r="H33" i="29"/>
  <c r="K33" i="29" s="1"/>
  <c r="I34" i="29"/>
  <c r="L34" i="29" s="1"/>
  <c r="I41" i="29"/>
  <c r="L41" i="29" s="1"/>
  <c r="I61" i="29"/>
  <c r="L62" i="29"/>
  <c r="I62" i="29" s="1"/>
  <c r="H15" i="29"/>
  <c r="K16" i="29"/>
  <c r="H16" i="29" s="1"/>
  <c r="I15" i="29"/>
  <c r="L16" i="29"/>
  <c r="I16" i="29" s="1"/>
  <c r="L53" i="29"/>
  <c r="I53" i="29" s="1"/>
  <c r="I52" i="29"/>
  <c r="L71" i="29"/>
  <c r="I71" i="29" s="1"/>
  <c r="I70" i="29"/>
  <c r="H52" i="29"/>
  <c r="K53" i="29"/>
  <c r="H53" i="29" s="1"/>
  <c r="K62" i="29"/>
  <c r="H62" i="29" s="1"/>
  <c r="H61" i="29"/>
  <c r="K71" i="29"/>
  <c r="H71" i="29" s="1"/>
  <c r="H40" i="29"/>
  <c r="K40" i="29" s="1"/>
  <c r="H26" i="28"/>
  <c r="K26" i="28" s="1"/>
  <c r="H30" i="28"/>
  <c r="K30" i="28" s="1"/>
  <c r="H36" i="28"/>
  <c r="K36" i="28" s="1"/>
  <c r="I25" i="28"/>
  <c r="L25" i="28" s="1"/>
  <c r="I41" i="28"/>
  <c r="L41" i="28" s="1"/>
  <c r="I45" i="28"/>
  <c r="L45" i="28" s="1"/>
  <c r="H42" i="28"/>
  <c r="K42" i="28" s="1"/>
  <c r="I42" i="28"/>
  <c r="L42" i="28" s="1"/>
  <c r="I27" i="28"/>
  <c r="L27" i="28" s="1"/>
  <c r="H25" i="28"/>
  <c r="K25" i="28" s="1"/>
  <c r="I30" i="28"/>
  <c r="L30" i="28" s="1"/>
  <c r="H44" i="28"/>
  <c r="K44" i="28" s="1"/>
  <c r="H46" i="28"/>
  <c r="K46" i="28" s="1"/>
  <c r="H28" i="28"/>
  <c r="K28" i="28" s="1"/>
  <c r="I29" i="28"/>
  <c r="L29" i="28" s="1"/>
  <c r="I36" i="28"/>
  <c r="L36" i="28" s="1"/>
  <c r="I38" i="28"/>
  <c r="L38" i="28" s="1"/>
  <c r="I44" i="28"/>
  <c r="L44" i="28" s="1"/>
  <c r="I46" i="28"/>
  <c r="L46" i="28" s="1"/>
  <c r="H29" i="28"/>
  <c r="K29" i="28" s="1"/>
  <c r="H38" i="28"/>
  <c r="K38" i="28" s="1"/>
  <c r="H45" i="28"/>
  <c r="K45" i="28" s="1"/>
  <c r="I26" i="28"/>
  <c r="L26" i="28" s="1"/>
  <c r="I28" i="28"/>
  <c r="L28" i="28" s="1"/>
  <c r="H41" i="28"/>
  <c r="K41" i="28" s="1"/>
  <c r="I43" i="28"/>
  <c r="L43" i="28" s="1"/>
  <c r="K66" i="28"/>
  <c r="H66" i="28" s="1"/>
  <c r="H65" i="28"/>
  <c r="I65" i="28"/>
  <c r="L66" i="28"/>
  <c r="I66" i="28" s="1"/>
  <c r="H56" i="28"/>
  <c r="K57" i="28"/>
  <c r="H57" i="28" s="1"/>
  <c r="H74" i="28"/>
  <c r="K75" i="28"/>
  <c r="H75" i="28" s="1"/>
  <c r="I16" i="28"/>
  <c r="L17" i="28"/>
  <c r="I17" i="28" s="1"/>
  <c r="H16" i="28"/>
  <c r="K17" i="28"/>
  <c r="H17" i="28" s="1"/>
  <c r="L57" i="28"/>
  <c r="I57" i="28" s="1"/>
  <c r="I56" i="28"/>
  <c r="L75" i="28"/>
  <c r="I75" i="28" s="1"/>
  <c r="I74" i="28"/>
  <c r="D32" i="15"/>
  <c r="C32" i="15"/>
  <c r="G32" i="15" s="1"/>
  <c r="D31" i="15"/>
  <c r="C31" i="15"/>
  <c r="I40" i="20" l="1"/>
  <c r="L40" i="20" s="1"/>
  <c r="H40" i="20"/>
  <c r="K40" i="20" s="1"/>
  <c r="H36" i="17"/>
  <c r="K36" i="17" s="1"/>
  <c r="I36" i="17"/>
  <c r="L36" i="17" s="1"/>
  <c r="H34" i="19"/>
  <c r="K34" i="19" s="1"/>
  <c r="I34" i="19"/>
  <c r="L34" i="19" s="1"/>
  <c r="I41" i="17"/>
  <c r="L41" i="17" s="1"/>
  <c r="H41" i="17"/>
  <c r="K41" i="17" s="1"/>
  <c r="H37" i="28"/>
  <c r="K37" i="28" s="1"/>
  <c r="H39" i="28"/>
  <c r="K39" i="28" s="1"/>
  <c r="H35" i="19"/>
  <c r="K35" i="19" s="1"/>
  <c r="I35" i="19"/>
  <c r="L35" i="19" s="1"/>
  <c r="I40" i="17"/>
  <c r="L40" i="17" s="1"/>
  <c r="H40" i="17"/>
  <c r="K40" i="17" s="1"/>
  <c r="I33" i="17"/>
  <c r="L33" i="17" s="1"/>
  <c r="H33" i="17"/>
  <c r="K33" i="17" s="1"/>
  <c r="H39" i="20"/>
  <c r="K39" i="20" s="1"/>
  <c r="I39" i="20"/>
  <c r="L39" i="20" s="1"/>
  <c r="I36" i="19"/>
  <c r="L36" i="19" s="1"/>
  <c r="H36" i="19"/>
  <c r="K36" i="19" s="1"/>
  <c r="I35" i="20"/>
  <c r="L35" i="20" s="1"/>
  <c r="H35" i="20"/>
  <c r="K35" i="20" s="1"/>
  <c r="I27" i="17"/>
  <c r="L27" i="17" s="1"/>
  <c r="H27" i="17"/>
  <c r="K27" i="17" s="1"/>
  <c r="K43" i="17" s="1"/>
  <c r="I42" i="20"/>
  <c r="L42" i="20" s="1"/>
  <c r="H42" i="20"/>
  <c r="K42" i="20" s="1"/>
  <c r="I33" i="20"/>
  <c r="L33" i="20" s="1"/>
  <c r="H33" i="20"/>
  <c r="K33" i="20" s="1"/>
  <c r="I34" i="17"/>
  <c r="L34" i="17" s="1"/>
  <c r="H34" i="17"/>
  <c r="K34" i="17" s="1"/>
  <c r="H26" i="20"/>
  <c r="K26" i="20" s="1"/>
  <c r="I26" i="20"/>
  <c r="L26" i="20" s="1"/>
  <c r="H32" i="15"/>
  <c r="H30" i="2"/>
  <c r="K30" i="2" s="1"/>
  <c r="H31" i="15"/>
  <c r="G31" i="15"/>
  <c r="I30" i="2"/>
  <c r="L30" i="2" s="1"/>
  <c r="G38" i="23"/>
  <c r="I38" i="23" s="1"/>
  <c r="G20" i="23"/>
  <c r="G36" i="23"/>
  <c r="I36" i="23" s="1"/>
  <c r="G34" i="23"/>
  <c r="G33" i="23"/>
  <c r="I33" i="23" s="1"/>
  <c r="G30" i="23"/>
  <c r="I30" i="23" s="1"/>
  <c r="G25" i="23"/>
  <c r="I25" i="23" s="1"/>
  <c r="G24" i="23"/>
  <c r="G19" i="23"/>
  <c r="I19" i="23" s="1"/>
  <c r="G16" i="23"/>
  <c r="I16" i="23" s="1"/>
  <c r="H34" i="15"/>
  <c r="G34" i="15"/>
  <c r="H51" i="15"/>
  <c r="G51" i="15"/>
  <c r="D8" i="15"/>
  <c r="C8" i="15"/>
  <c r="H54" i="15"/>
  <c r="G54" i="15"/>
  <c r="F49" i="15"/>
  <c r="G49" i="15" s="1"/>
  <c r="G50" i="15"/>
  <c r="H50" i="15"/>
  <c r="F52" i="15"/>
  <c r="G52" i="15" s="1"/>
  <c r="G53" i="15"/>
  <c r="H53" i="15"/>
  <c r="F48" i="15"/>
  <c r="H33" i="15"/>
  <c r="G33" i="15"/>
  <c r="H41" i="15"/>
  <c r="G41" i="15"/>
  <c r="B3" i="23"/>
  <c r="G85" i="23"/>
  <c r="I85" i="23" s="1"/>
  <c r="I24" i="23"/>
  <c r="G31" i="23"/>
  <c r="I31" i="23" s="1"/>
  <c r="G29" i="23"/>
  <c r="I29" i="23" s="1"/>
  <c r="G14" i="23"/>
  <c r="I14" i="23" s="1"/>
  <c r="H40" i="15"/>
  <c r="G40" i="15"/>
  <c r="I34" i="23"/>
  <c r="I26" i="23"/>
  <c r="H84" i="21"/>
  <c r="K84" i="21" s="1"/>
  <c r="H83" i="21"/>
  <c r="K83" i="21" s="1"/>
  <c r="H82" i="21"/>
  <c r="K82" i="21" s="1"/>
  <c r="H80" i="21"/>
  <c r="K80" i="21" s="1"/>
  <c r="H79" i="21"/>
  <c r="K79" i="21" s="1"/>
  <c r="H77" i="21"/>
  <c r="K77" i="21" s="1"/>
  <c r="H76" i="21"/>
  <c r="K76" i="21" s="1"/>
  <c r="L67" i="21"/>
  <c r="K67" i="21"/>
  <c r="L60" i="21"/>
  <c r="K60" i="21"/>
  <c r="H37" i="21"/>
  <c r="K37" i="21" s="1"/>
  <c r="L30" i="21"/>
  <c r="K30" i="21"/>
  <c r="H28" i="21"/>
  <c r="K28" i="21" s="1"/>
  <c r="H27" i="21"/>
  <c r="K27" i="21" s="1"/>
  <c r="L17" i="21"/>
  <c r="K17" i="21"/>
  <c r="H30" i="15"/>
  <c r="G30" i="15"/>
  <c r="L67" i="20"/>
  <c r="K67" i="20"/>
  <c r="L60" i="20"/>
  <c r="K60" i="20"/>
  <c r="L16" i="20"/>
  <c r="K16" i="20"/>
  <c r="L52" i="19"/>
  <c r="K52" i="19"/>
  <c r="L16" i="19"/>
  <c r="K16" i="19"/>
  <c r="M45" i="16"/>
  <c r="L45" i="16"/>
  <c r="K45" i="16"/>
  <c r="M32" i="16"/>
  <c r="L32" i="16"/>
  <c r="K32" i="16"/>
  <c r="M23" i="16"/>
  <c r="L23" i="16"/>
  <c r="K23" i="16"/>
  <c r="M14" i="16"/>
  <c r="L14" i="16"/>
  <c r="K14" i="16"/>
  <c r="H29" i="15"/>
  <c r="G29" i="15"/>
  <c r="M48" i="6"/>
  <c r="L48" i="6"/>
  <c r="K48" i="6"/>
  <c r="M41" i="6"/>
  <c r="L41" i="6"/>
  <c r="K41" i="6"/>
  <c r="M32" i="6"/>
  <c r="L32" i="6"/>
  <c r="K32" i="6"/>
  <c r="M23" i="6"/>
  <c r="L23" i="6"/>
  <c r="K23" i="6"/>
  <c r="M14" i="6"/>
  <c r="L14" i="6"/>
  <c r="K14" i="6"/>
  <c r="H28" i="15"/>
  <c r="G28" i="15"/>
  <c r="L70" i="2"/>
  <c r="K70" i="2"/>
  <c r="D10" i="15"/>
  <c r="C10" i="15"/>
  <c r="F11" i="15"/>
  <c r="L61" i="2"/>
  <c r="K61" i="2"/>
  <c r="L31" i="2"/>
  <c r="K31" i="2"/>
  <c r="H38" i="2"/>
  <c r="K38" i="2" s="1"/>
  <c r="H29" i="2"/>
  <c r="K29" i="2" s="1"/>
  <c r="K32" i="11"/>
  <c r="J32" i="11"/>
  <c r="K29" i="11"/>
  <c r="K28" i="11"/>
  <c r="J28" i="11"/>
  <c r="K25" i="11"/>
  <c r="J25" i="11"/>
  <c r="J30" i="11"/>
  <c r="J5" i="11"/>
  <c r="K44" i="17" l="1"/>
  <c r="H44" i="17" s="1"/>
  <c r="H46" i="17" s="1"/>
  <c r="H43" i="17"/>
  <c r="L43" i="17"/>
  <c r="E12" i="32"/>
  <c r="D86" i="17" s="1"/>
  <c r="I86" i="17" s="1"/>
  <c r="L86" i="17" s="1"/>
  <c r="L90" i="17" s="1"/>
  <c r="D81" i="20"/>
  <c r="I81" i="20" s="1"/>
  <c r="L81" i="20" s="1"/>
  <c r="L85" i="20" s="1"/>
  <c r="D66" i="19"/>
  <c r="I66" i="19" s="1"/>
  <c r="L66" i="19" s="1"/>
  <c r="L70" i="19" s="1"/>
  <c r="D31" i="20"/>
  <c r="I31" i="20" s="1"/>
  <c r="L31" i="20" s="1"/>
  <c r="D35" i="28"/>
  <c r="I35" i="28" s="1"/>
  <c r="L35" i="28" s="1"/>
  <c r="D31" i="29"/>
  <c r="I31" i="29" s="1"/>
  <c r="L31" i="29" s="1"/>
  <c r="D81" i="21"/>
  <c r="I81" i="21" s="1"/>
  <c r="L81" i="21" s="1"/>
  <c r="D31" i="21"/>
  <c r="D16" i="11"/>
  <c r="J16" i="11" s="1"/>
  <c r="C25" i="29"/>
  <c r="H25" i="29" s="1"/>
  <c r="K25" i="29" s="1"/>
  <c r="E16" i="11"/>
  <c r="K16" i="11" s="1"/>
  <c r="D25" i="29"/>
  <c r="I25" i="29" s="1"/>
  <c r="L25" i="29" s="1"/>
  <c r="F36" i="29"/>
  <c r="F36" i="20"/>
  <c r="G67" i="23"/>
  <c r="F36" i="21"/>
  <c r="D12" i="32"/>
  <c r="I12" i="32" s="1"/>
  <c r="C31" i="29"/>
  <c r="H31" i="29" s="1"/>
  <c r="K31" i="29" s="1"/>
  <c r="C81" i="20"/>
  <c r="H81" i="20" s="1"/>
  <c r="K81" i="20" s="1"/>
  <c r="K85" i="20" s="1"/>
  <c r="C66" i="19"/>
  <c r="H66" i="19" s="1"/>
  <c r="K66" i="19" s="1"/>
  <c r="K70" i="19" s="1"/>
  <c r="C31" i="20"/>
  <c r="H31" i="20" s="1"/>
  <c r="K31" i="20" s="1"/>
  <c r="C35" i="28"/>
  <c r="H35" i="28" s="1"/>
  <c r="K35" i="28" s="1"/>
  <c r="C81" i="21"/>
  <c r="H81" i="21" s="1"/>
  <c r="K81" i="21" s="1"/>
  <c r="C31" i="21"/>
  <c r="G18" i="23"/>
  <c r="I18" i="23" s="1"/>
  <c r="G15" i="23"/>
  <c r="I15" i="23" s="1"/>
  <c r="G37" i="23"/>
  <c r="I37" i="23" s="1"/>
  <c r="G23" i="23"/>
  <c r="I23" i="23" s="1"/>
  <c r="G39" i="23"/>
  <c r="I39" i="23" s="1"/>
  <c r="G17" i="23"/>
  <c r="I17" i="23" s="1"/>
  <c r="H41" i="21"/>
  <c r="K41" i="21" s="1"/>
  <c r="H38" i="21"/>
  <c r="K38" i="21" s="1"/>
  <c r="H75" i="21"/>
  <c r="K75" i="21" s="1"/>
  <c r="I83" i="21"/>
  <c r="L83" i="21" s="1"/>
  <c r="G27" i="23"/>
  <c r="G35" i="23"/>
  <c r="I35" i="23" s="1"/>
  <c r="G21" i="23"/>
  <c r="I21" i="23" s="1"/>
  <c r="G28" i="23"/>
  <c r="I28" i="23" s="1"/>
  <c r="G32" i="23"/>
  <c r="I32" i="23" s="1"/>
  <c r="G22" i="23"/>
  <c r="I22" i="23" s="1"/>
  <c r="H34" i="21"/>
  <c r="K34" i="21" s="1"/>
  <c r="H28" i="2"/>
  <c r="K28" i="2" s="1"/>
  <c r="H35" i="2"/>
  <c r="K35" i="2" s="1"/>
  <c r="H25" i="2"/>
  <c r="H39" i="2"/>
  <c r="K39" i="2" s="1"/>
  <c r="J33" i="11"/>
  <c r="H39" i="21"/>
  <c r="K39" i="21" s="1"/>
  <c r="K30" i="11"/>
  <c r="H41" i="2"/>
  <c r="K41" i="2" s="1"/>
  <c r="I43" i="2"/>
  <c r="L43" i="2" s="1"/>
  <c r="H42" i="2"/>
  <c r="K42" i="2" s="1"/>
  <c r="H26" i="21"/>
  <c r="K26" i="21" s="1"/>
  <c r="J22" i="11"/>
  <c r="K24" i="11"/>
  <c r="K33" i="11"/>
  <c r="K33" i="2"/>
  <c r="I24" i="21"/>
  <c r="L24" i="21" s="1"/>
  <c r="H33" i="21"/>
  <c r="K33" i="21" s="1"/>
  <c r="H35" i="21"/>
  <c r="K35" i="21" s="1"/>
  <c r="J24" i="11"/>
  <c r="K22" i="11"/>
  <c r="J26" i="11"/>
  <c r="J31" i="11"/>
  <c r="I27" i="2"/>
  <c r="L27" i="2" s="1"/>
  <c r="H40" i="2"/>
  <c r="K40" i="2" s="1"/>
  <c r="I29" i="21"/>
  <c r="L29" i="21" s="1"/>
  <c r="K26" i="11"/>
  <c r="K31" i="11"/>
  <c r="H34" i="2"/>
  <c r="K34" i="2" s="1"/>
  <c r="I36" i="2"/>
  <c r="L36" i="2" s="1"/>
  <c r="H32" i="21"/>
  <c r="K32" i="21" s="1"/>
  <c r="H40" i="21"/>
  <c r="K40" i="21" s="1"/>
  <c r="H42" i="21"/>
  <c r="K42" i="21" s="1"/>
  <c r="I29" i="2"/>
  <c r="L29" i="2" s="1"/>
  <c r="I42" i="2"/>
  <c r="L42" i="2" s="1"/>
  <c r="I25" i="2"/>
  <c r="I38" i="2"/>
  <c r="L38" i="2" s="1"/>
  <c r="I39" i="2"/>
  <c r="L39" i="2" s="1"/>
  <c r="H29" i="21"/>
  <c r="K29" i="21" s="1"/>
  <c r="I76" i="21"/>
  <c r="L76" i="21" s="1"/>
  <c r="I84" i="21"/>
  <c r="L84" i="21" s="1"/>
  <c r="I77" i="21"/>
  <c r="L77" i="21" s="1"/>
  <c r="I80" i="21"/>
  <c r="L80" i="21" s="1"/>
  <c r="I34" i="2"/>
  <c r="L34" i="2" s="1"/>
  <c r="I28" i="2"/>
  <c r="L28" i="2" s="1"/>
  <c r="I35" i="2"/>
  <c r="L35" i="2" s="1"/>
  <c r="M33" i="6"/>
  <c r="M34" i="6" s="1"/>
  <c r="K15" i="6"/>
  <c r="K24" i="6"/>
  <c r="K33" i="6"/>
  <c r="H33" i="6" s="1"/>
  <c r="L24" i="6"/>
  <c r="I24" i="6" s="1"/>
  <c r="C11" i="15"/>
  <c r="D11" i="15"/>
  <c r="G48" i="15"/>
  <c r="H49" i="15"/>
  <c r="H48" i="15"/>
  <c r="H52" i="15"/>
  <c r="L33" i="6"/>
  <c r="G86" i="23"/>
  <c r="I86" i="23" s="1"/>
  <c r="G87" i="23"/>
  <c r="I87" i="23" s="1"/>
  <c r="G89" i="23"/>
  <c r="I89" i="23" s="1"/>
  <c r="G90" i="23"/>
  <c r="I90" i="23" s="1"/>
  <c r="G91" i="23"/>
  <c r="I91" i="23" s="1"/>
  <c r="G92" i="23"/>
  <c r="I92" i="23" s="1"/>
  <c r="G93" i="23"/>
  <c r="I93" i="23" s="1"/>
  <c r="G94" i="23"/>
  <c r="I94" i="23" s="1"/>
  <c r="I20" i="23"/>
  <c r="I38" i="21"/>
  <c r="L38" i="21" s="1"/>
  <c r="I79" i="21"/>
  <c r="L79" i="21" s="1"/>
  <c r="I28" i="21"/>
  <c r="L28" i="21" s="1"/>
  <c r="I42" i="21"/>
  <c r="L42" i="21" s="1"/>
  <c r="I34" i="21"/>
  <c r="L34" i="21" s="1"/>
  <c r="I75" i="21"/>
  <c r="L75" i="21" s="1"/>
  <c r="I40" i="21"/>
  <c r="L40" i="21" s="1"/>
  <c r="I82" i="21"/>
  <c r="L82" i="21" s="1"/>
  <c r="I27" i="21"/>
  <c r="L27" i="21" s="1"/>
  <c r="I37" i="21"/>
  <c r="L37" i="21" s="1"/>
  <c r="I41" i="21"/>
  <c r="L41" i="21" s="1"/>
  <c r="K24" i="16"/>
  <c r="K25" i="16" s="1"/>
  <c r="H25" i="16" s="1"/>
  <c r="K15" i="16"/>
  <c r="M24" i="6"/>
  <c r="M25" i="6" s="1"/>
  <c r="M24" i="16"/>
  <c r="L24" i="16"/>
  <c r="J12" i="32" l="1"/>
  <c r="I43" i="17"/>
  <c r="L44" i="17"/>
  <c r="I44" i="17" s="1"/>
  <c r="I46" i="17" s="1"/>
  <c r="I67" i="23"/>
  <c r="I74" i="23" s="1"/>
  <c r="I27" i="23"/>
  <c r="C36" i="20"/>
  <c r="H36" i="20" s="1"/>
  <c r="K36" i="20" s="1"/>
  <c r="C36" i="21"/>
  <c r="C36" i="29"/>
  <c r="H36" i="29" s="1"/>
  <c r="K36" i="29" s="1"/>
  <c r="K43" i="29" s="1"/>
  <c r="C33" i="19"/>
  <c r="H33" i="19" s="1"/>
  <c r="K33" i="19" s="1"/>
  <c r="K37" i="19" s="1"/>
  <c r="C32" i="2"/>
  <c r="H32" i="2" s="1"/>
  <c r="K32" i="2" s="1"/>
  <c r="K43" i="20"/>
  <c r="C86" i="17"/>
  <c r="H86" i="17" s="1"/>
  <c r="K86" i="17" s="1"/>
  <c r="K90" i="17" s="1"/>
  <c r="K91" i="17" s="1"/>
  <c r="H91" i="17" s="1"/>
  <c r="C8" i="17" s="1"/>
  <c r="H9" i="34" s="1"/>
  <c r="H70" i="19"/>
  <c r="K71" i="19"/>
  <c r="H71" i="19" s="1"/>
  <c r="C9" i="19" s="1"/>
  <c r="H11" i="34" s="1"/>
  <c r="I70" i="19"/>
  <c r="L71" i="19"/>
  <c r="I71" i="19" s="1"/>
  <c r="D36" i="20"/>
  <c r="I36" i="20" s="1"/>
  <c r="L36" i="20" s="1"/>
  <c r="L43" i="20" s="1"/>
  <c r="D36" i="21"/>
  <c r="D36" i="29"/>
  <c r="I36" i="29" s="1"/>
  <c r="L36" i="29" s="1"/>
  <c r="L43" i="29" s="1"/>
  <c r="K85" i="21"/>
  <c r="K86" i="21" s="1"/>
  <c r="H86" i="21" s="1"/>
  <c r="C9" i="21" s="1"/>
  <c r="H12" i="34" s="1"/>
  <c r="H85" i="20"/>
  <c r="K86" i="20"/>
  <c r="H86" i="20" s="1"/>
  <c r="C9" i="20" s="1"/>
  <c r="H10" i="34" s="1"/>
  <c r="F37" i="2"/>
  <c r="F40" i="28"/>
  <c r="L86" i="20"/>
  <c r="I86" i="20" s="1"/>
  <c r="I85" i="20"/>
  <c r="D33" i="19"/>
  <c r="I33" i="19" s="1"/>
  <c r="L33" i="19" s="1"/>
  <c r="L37" i="19" s="1"/>
  <c r="D32" i="2"/>
  <c r="I32" i="2" s="1"/>
  <c r="L32" i="2" s="1"/>
  <c r="I39" i="21"/>
  <c r="L39" i="21" s="1"/>
  <c r="I26" i="21"/>
  <c r="L26" i="21" s="1"/>
  <c r="L91" i="17"/>
  <c r="I91" i="17" s="1"/>
  <c r="D8" i="17" s="1"/>
  <c r="I9" i="34" s="1"/>
  <c r="I90" i="17"/>
  <c r="C40" i="28"/>
  <c r="I95" i="23"/>
  <c r="I35" i="21"/>
  <c r="L35" i="21" s="1"/>
  <c r="I33" i="2"/>
  <c r="L33" i="2" s="1"/>
  <c r="I40" i="2"/>
  <c r="L40" i="2" s="1"/>
  <c r="I41" i="2"/>
  <c r="L41" i="2" s="1"/>
  <c r="I33" i="21"/>
  <c r="L33" i="21" s="1"/>
  <c r="H27" i="2"/>
  <c r="K27" i="2" s="1"/>
  <c r="H24" i="21"/>
  <c r="K24" i="21" s="1"/>
  <c r="H43" i="2"/>
  <c r="K43" i="2" s="1"/>
  <c r="H36" i="2"/>
  <c r="K36" i="2" s="1"/>
  <c r="I32" i="21"/>
  <c r="L32" i="21" s="1"/>
  <c r="I40" i="23"/>
  <c r="G40" i="23" s="1"/>
  <c r="L85" i="21"/>
  <c r="L86" i="21" s="1"/>
  <c r="I86" i="21" s="1"/>
  <c r="D9" i="21" s="1"/>
  <c r="I12" i="34" s="1"/>
  <c r="H26" i="2"/>
  <c r="K26" i="2" s="1"/>
  <c r="L15" i="6"/>
  <c r="L16" i="6" s="1"/>
  <c r="I16" i="6" s="1"/>
  <c r="K21" i="11"/>
  <c r="I31" i="21"/>
  <c r="L31" i="21" s="1"/>
  <c r="I25" i="21"/>
  <c r="L25" i="21" s="1"/>
  <c r="I26" i="2"/>
  <c r="L26" i="2" s="1"/>
  <c r="H31" i="21"/>
  <c r="K31" i="21" s="1"/>
  <c r="J21" i="11"/>
  <c r="H25" i="21"/>
  <c r="K25" i="21" s="1"/>
  <c r="M15" i="6"/>
  <c r="M16" i="6" s="1"/>
  <c r="H24" i="16"/>
  <c r="M15" i="16"/>
  <c r="L15" i="16"/>
  <c r="L16" i="16" s="1"/>
  <c r="I16" i="16" s="1"/>
  <c r="M25" i="16"/>
  <c r="H15" i="16"/>
  <c r="K16" i="16"/>
  <c r="H16" i="16" s="1"/>
  <c r="I24" i="16"/>
  <c r="L25" i="16"/>
  <c r="I25" i="16" s="1"/>
  <c r="K34" i="6"/>
  <c r="H34" i="6" s="1"/>
  <c r="L25" i="6"/>
  <c r="I25" i="6" s="1"/>
  <c r="I33" i="6"/>
  <c r="L34" i="6"/>
  <c r="I34" i="6" s="1"/>
  <c r="H24" i="6"/>
  <c r="K25" i="6"/>
  <c r="H25" i="6" s="1"/>
  <c r="K16" i="6"/>
  <c r="H16" i="6" s="1"/>
  <c r="H15" i="6"/>
  <c r="H40" i="28" l="1"/>
  <c r="K40" i="28" s="1"/>
  <c r="K47" i="28" s="1"/>
  <c r="H90" i="17"/>
  <c r="I75" i="23"/>
  <c r="G75" i="23" s="1"/>
  <c r="G77" i="23" s="1"/>
  <c r="C4" i="23" s="1"/>
  <c r="G19" i="34" s="1"/>
  <c r="G20" i="34" s="1"/>
  <c r="G74" i="23"/>
  <c r="C37" i="2"/>
  <c r="H37" i="2" s="1"/>
  <c r="K37" i="2" s="1"/>
  <c r="I43" i="20"/>
  <c r="L44" i="20"/>
  <c r="I44" i="20" s="1"/>
  <c r="I46" i="20" s="1"/>
  <c r="D5" i="20" s="1"/>
  <c r="F10" i="34" s="1"/>
  <c r="I43" i="29"/>
  <c r="L44" i="29"/>
  <c r="I44" i="29" s="1"/>
  <c r="D4" i="29" s="1"/>
  <c r="L38" i="19"/>
  <c r="I38" i="19" s="1"/>
  <c r="I40" i="19" s="1"/>
  <c r="D5" i="19" s="1"/>
  <c r="F11" i="34" s="1"/>
  <c r="I37" i="19"/>
  <c r="D40" i="28"/>
  <c r="I40" i="28" s="1"/>
  <c r="L40" i="28" s="1"/>
  <c r="L47" i="28" s="1"/>
  <c r="D37" i="2"/>
  <c r="I37" i="2" s="1"/>
  <c r="L37" i="2" s="1"/>
  <c r="K44" i="20"/>
  <c r="H44" i="20" s="1"/>
  <c r="H46" i="20" s="1"/>
  <c r="C5" i="20" s="1"/>
  <c r="E10" i="34" s="1"/>
  <c r="N10" i="34" s="1"/>
  <c r="H43" i="20"/>
  <c r="H85" i="21"/>
  <c r="C4" i="17"/>
  <c r="E9" i="34" s="1"/>
  <c r="N9" i="34" s="1"/>
  <c r="K38" i="19"/>
  <c r="H38" i="19" s="1"/>
  <c r="H37" i="19"/>
  <c r="I85" i="21"/>
  <c r="H43" i="29"/>
  <c r="K44" i="29"/>
  <c r="H44" i="29" s="1"/>
  <c r="C4" i="29" s="1"/>
  <c r="H47" i="28"/>
  <c r="K48" i="28"/>
  <c r="H48" i="28" s="1"/>
  <c r="C5" i="28" s="1"/>
  <c r="E6" i="34" s="1"/>
  <c r="N6" i="34" s="1"/>
  <c r="I41" i="23"/>
  <c r="G41" i="23" s="1"/>
  <c r="G43" i="23" s="1"/>
  <c r="C3" i="23" s="1"/>
  <c r="D19" i="34" s="1"/>
  <c r="D9" i="19"/>
  <c r="I11" i="34" s="1"/>
  <c r="I15" i="6"/>
  <c r="M16" i="16"/>
  <c r="I36" i="21"/>
  <c r="L36" i="21" s="1"/>
  <c r="L43" i="21" s="1"/>
  <c r="L44" i="21" s="1"/>
  <c r="I44" i="21" s="1"/>
  <c r="I46" i="21" s="1"/>
  <c r="D5" i="21" s="1"/>
  <c r="F12" i="34" s="1"/>
  <c r="O12" i="34" s="1"/>
  <c r="K27" i="11"/>
  <c r="K62" i="2"/>
  <c r="L17" i="19"/>
  <c r="H36" i="21"/>
  <c r="K36" i="21" s="1"/>
  <c r="K43" i="21" s="1"/>
  <c r="K44" i="21" s="1"/>
  <c r="H44" i="21" s="1"/>
  <c r="H46" i="21" s="1"/>
  <c r="C5" i="21" s="1"/>
  <c r="E12" i="34" s="1"/>
  <c r="N12" i="34" s="1"/>
  <c r="J27" i="11"/>
  <c r="L62" i="2"/>
  <c r="I62" i="2" s="1"/>
  <c r="K17" i="19"/>
  <c r="I96" i="23"/>
  <c r="G96" i="23" s="1"/>
  <c r="G95" i="23"/>
  <c r="D9" i="20"/>
  <c r="I10" i="34" s="1"/>
  <c r="I15" i="16"/>
  <c r="O11" i="34" l="1"/>
  <c r="D20" i="34"/>
  <c r="O10" i="34"/>
  <c r="D4" i="17"/>
  <c r="F9" i="34" s="1"/>
  <c r="O9" i="34" s="1"/>
  <c r="L48" i="28"/>
  <c r="I48" i="28" s="1"/>
  <c r="D5" i="28" s="1"/>
  <c r="F6" i="34" s="1"/>
  <c r="O6" i="34" s="1"/>
  <c r="I47" i="28"/>
  <c r="C5" i="23"/>
  <c r="J19" i="34" s="1"/>
  <c r="J20" i="34" s="1"/>
  <c r="I17" i="19"/>
  <c r="L18" i="19"/>
  <c r="I18" i="19" s="1"/>
  <c r="I20" i="19" s="1"/>
  <c r="H62" i="2"/>
  <c r="K63" i="2"/>
  <c r="H63" i="2" s="1"/>
  <c r="H40" i="19"/>
  <c r="C5" i="19" s="1"/>
  <c r="E11" i="34" s="1"/>
  <c r="N11" i="34" s="1"/>
  <c r="H43" i="21"/>
  <c r="L63" i="2"/>
  <c r="I63" i="2" s="1"/>
  <c r="I43" i="21"/>
  <c r="H17" i="19"/>
  <c r="K18" i="19"/>
  <c r="H18" i="19" s="1"/>
  <c r="H20" i="19" s="1"/>
  <c r="P19" i="34" l="1"/>
  <c r="P20" i="34"/>
  <c r="I53" i="21"/>
  <c r="H53" i="21"/>
  <c r="L52" i="2" l="1"/>
  <c r="K52" i="2"/>
  <c r="L15" i="2"/>
  <c r="K15" i="2"/>
  <c r="L25" i="2"/>
  <c r="K25" i="2"/>
  <c r="K16" i="2" l="1"/>
  <c r="H16" i="2" s="1"/>
  <c r="K53" i="2"/>
  <c r="K54" i="2" s="1"/>
  <c r="H54" i="2" s="1"/>
  <c r="K44" i="2"/>
  <c r="L53" i="2"/>
  <c r="I53" i="2" s="1"/>
  <c r="L16" i="2"/>
  <c r="I16" i="2" s="1"/>
  <c r="H53" i="2" l="1"/>
  <c r="K17" i="2"/>
  <c r="H17" i="2" s="1"/>
  <c r="L54" i="2"/>
  <c r="I54" i="2" s="1"/>
  <c r="K45" i="2"/>
  <c r="H45" i="2" s="1"/>
  <c r="C5" i="2" s="1"/>
  <c r="E5" i="34" s="1"/>
  <c r="N5" i="34" s="1"/>
  <c r="H44" i="2"/>
  <c r="L44" i="2"/>
  <c r="L17" i="2"/>
  <c r="I44" i="2" l="1"/>
  <c r="L45" i="2"/>
  <c r="I45" i="2" s="1"/>
  <c r="D5" i="2" s="1"/>
  <c r="F5" i="34" s="1"/>
  <c r="O5" i="34" s="1"/>
  <c r="I17" i="2"/>
  <c r="K71" i="2" l="1"/>
  <c r="L71" i="2"/>
  <c r="I71" i="2" s="1"/>
  <c r="L72" i="2" l="1"/>
  <c r="I72" i="2" s="1"/>
  <c r="K72" i="2"/>
  <c r="H72" i="2" s="1"/>
  <c r="H71" i="2"/>
</calcChain>
</file>

<file path=xl/comments1.xml><?xml version="1.0" encoding="utf-8"?>
<comments xmlns="http://schemas.openxmlformats.org/spreadsheetml/2006/main">
  <authors>
    <author>Richard Kybett</author>
  </authors>
  <commentList>
    <comment ref="D10" authorId="0" shapeId="0">
      <text>
        <r>
          <rPr>
            <b/>
            <sz val="9"/>
            <color indexed="81"/>
            <rFont val="Tahoma"/>
            <family val="2"/>
          </rPr>
          <t>Richard Kybett:</t>
        </r>
        <r>
          <rPr>
            <sz val="9"/>
            <color indexed="81"/>
            <rFont val="Tahoma"/>
            <family val="2"/>
          </rPr>
          <t xml:space="preserve">
This is most liely a typo, the std uncertainty is correct just the uncertainty value has FR1 value (0.928)
 in it.
</t>
        </r>
      </text>
    </comment>
  </commentList>
</comments>
</file>

<file path=xl/sharedStrings.xml><?xml version="1.0" encoding="utf-8"?>
<sst xmlns="http://schemas.openxmlformats.org/spreadsheetml/2006/main" count="1579" uniqueCount="287">
  <si>
    <t>UID</t>
  </si>
  <si>
    <t>Uncertainty source</t>
  </si>
  <si>
    <t>Uncertainty value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</si>
  <si>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</si>
  <si>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</si>
  <si>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</si>
  <si>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r>
      <t xml:space="preserve">Standard uncertainty </t>
    </r>
    <r>
      <rPr>
        <b/>
        <i/>
        <sz val="8"/>
        <color theme="1"/>
        <rFont val="Arial"/>
        <family val="2"/>
      </rPr>
      <t>u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[dB]</t>
    </r>
  </si>
  <si>
    <t>Stage 2: DUT measurement</t>
  </si>
  <si>
    <t>Positioning misalignment between the AAS BS and the reference antenna</t>
  </si>
  <si>
    <t>Rectangular</t>
  </si>
  <si>
    <t>Pointing misalignment between the AAS BS and the receiving antenna</t>
  </si>
  <si>
    <t>Quality of quiet zone</t>
  </si>
  <si>
    <t>Mutual coupling between the AAS BS and the receiving antenna</t>
  </si>
  <si>
    <t>Phase curvature</t>
  </si>
  <si>
    <t>Impedance mismatch in the receiving chain</t>
  </si>
  <si>
    <t>U-shaped</t>
  </si>
  <si>
    <t>Random uncertainty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</si>
  <si>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</si>
  <si>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</si>
  <si>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</si>
  <si>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</si>
  <si>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Mutual coupling between the reference antenna and the receiving antenna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</si>
  <si>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</si>
  <si>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</si>
  <si>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</si>
  <si>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receiving antenna</t>
  </si>
  <si>
    <t>Combined standard uncertainty (1σ) [dB]</t>
  </si>
  <si>
    <t>Expanded uncertainty (1.96σ - confidence interval of 95 %) [dB]</t>
  </si>
  <si>
    <t>3&lt;f&lt;4.2 GHz</t>
  </si>
  <si>
    <t>f&lt;3 GHz</t>
  </si>
  <si>
    <t>CATR</t>
  </si>
  <si>
    <t>Exp. normal</t>
  </si>
  <si>
    <t>Standing wave between DUT and test range antenna</t>
  </si>
  <si>
    <t>RF leakage, test range antenna cable connector terminated.</t>
  </si>
  <si>
    <t>Normal</t>
  </si>
  <si>
    <t>QZ ripple with DUT</t>
  </si>
  <si>
    <t>Network Analyzer</t>
  </si>
  <si>
    <t>Insertion loss variation in receiver chain</t>
  </si>
  <si>
    <t>Influence of the calibration antenna feed cable</t>
  </si>
  <si>
    <t>SGH Calibration uncertainty</t>
  </si>
  <si>
    <t>Misalignment  positioning system</t>
  </si>
  <si>
    <t>Rotary joints</t>
  </si>
  <si>
    <t>Switching uncertainty</t>
  </si>
  <si>
    <t>U-Shaped</t>
  </si>
  <si>
    <t>chamber</t>
  </si>
  <si>
    <t>Near field</t>
  </si>
  <si>
    <t xml:space="preserve">Exp. normal </t>
  </si>
  <si>
    <t>Stage 2: DUT measurement</t>
    <phoneticPr fontId="7" type="noConversion"/>
  </si>
  <si>
    <t>rms calculations</t>
    <phoneticPr fontId="7" type="noConversion"/>
  </si>
  <si>
    <t>CATR</t>
    <phoneticPr fontId="7" type="noConversion"/>
  </si>
  <si>
    <r>
      <t>c</t>
    </r>
    <r>
      <rPr>
        <b/>
        <i/>
        <vertAlign val="subscript"/>
        <sz val="10"/>
        <color theme="1"/>
        <rFont val="Arial"/>
        <family val="2"/>
      </rPr>
      <t>i</t>
    </r>
  </si>
  <si>
    <r>
      <t xml:space="preserve">Standard uncertainty </t>
    </r>
    <r>
      <rPr>
        <b/>
        <i/>
        <sz val="10"/>
        <color theme="1"/>
        <rFont val="Arial"/>
        <family val="2"/>
      </rPr>
      <t>u</t>
    </r>
    <r>
      <rPr>
        <b/>
        <i/>
        <vertAlign val="subscript"/>
        <sz val="10"/>
        <color theme="1"/>
        <rFont val="Arial"/>
        <family val="2"/>
      </rPr>
      <t>i</t>
    </r>
    <r>
      <rPr>
        <b/>
        <sz val="10"/>
        <color rgb="FF000000"/>
        <rFont val="Arial"/>
        <family val="2"/>
      </rPr>
      <t xml:space="preserve"> [dB]</t>
    </r>
  </si>
  <si>
    <t>Stage 1: Calibration measurement</t>
    <phoneticPr fontId="7" type="noConversion"/>
  </si>
  <si>
    <t xml:space="preserve">One Dimensional Compact Range Chamber </t>
    <phoneticPr fontId="7" type="noConversion"/>
  </si>
  <si>
    <t>Instrument</t>
  </si>
  <si>
    <t>Standard uncertainty σ (dB)</t>
  </si>
  <si>
    <t>Probability distribution</t>
  </si>
  <si>
    <t>RF signal generator</t>
  </si>
  <si>
    <t>Uncertainty value (for the prob dist type)</t>
    <phoneticPr fontId="7" type="noConversion"/>
  </si>
  <si>
    <t>1D CATR</t>
    <phoneticPr fontId="7" type="noConversion"/>
  </si>
  <si>
    <t>Expanded uncertainty (1.96σ - confidence interval of 95 %) [dB]</t>
    <phoneticPr fontId="7" type="noConversion"/>
  </si>
  <si>
    <t>Expanded uncertainty [dB]</t>
    <phoneticPr fontId="7" type="noConversion"/>
  </si>
  <si>
    <t>Frequency flatness</t>
  </si>
  <si>
    <t>Plane wave synthesiser</t>
    <phoneticPr fontId="7" type="noConversion"/>
  </si>
  <si>
    <t>Plane wave sythesiser</t>
    <phoneticPr fontId="7" type="noConversion"/>
  </si>
  <si>
    <t>DL-RS MU derived from conducted spec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</si>
  <si>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</si>
  <si>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</si>
  <si>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</si>
  <si>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Reverberation Chamber</t>
    <phoneticPr fontId="7" type="noConversion"/>
  </si>
  <si>
    <t>Reference antenna radiation efficiency</t>
  </si>
  <si>
    <t>Mean value estimation of reference antenna radiation efficiency</t>
  </si>
  <si>
    <t>Mean value estimation of transfer function</t>
  </si>
  <si>
    <t>Uniformity of transfer function</t>
  </si>
  <si>
    <t>Reverberation Chamber</t>
    <phoneticPr fontId="7" type="noConversion"/>
  </si>
  <si>
    <t>Agreed Vlaue</t>
    <phoneticPr fontId="7" type="noConversion"/>
  </si>
  <si>
    <t>ACLR relative - MU of TE from conducted</t>
    <phoneticPr fontId="7" type="noConversion"/>
  </si>
  <si>
    <t>Agreed Value</t>
    <phoneticPr fontId="7" type="noConversion"/>
  </si>
  <si>
    <t>OOB emsions - Conducted Uncertainty (minus missmatch)</t>
    <phoneticPr fontId="7" type="noConversion"/>
  </si>
  <si>
    <t>30MHz&lt;f≤6 GHz</t>
  </si>
  <si>
    <t>6GHz&lt;f ≤19GHz</t>
  </si>
  <si>
    <t>Uncertainty related to the placement of the CLTA (Note)</t>
  </si>
  <si>
    <t>Impedance mismatch between feeder cable and CLTA</t>
  </si>
  <si>
    <t>Gain variations in LNA</t>
  </si>
  <si>
    <t>Co-lcoation Error source</t>
    <phoneticPr fontId="7" type="noConversion"/>
  </si>
  <si>
    <t>Uncertainty related to the selection of the CLTA (Note)</t>
    <phoneticPr fontId="7" type="noConversion"/>
  </si>
  <si>
    <t>Gain variations in measurement amplifier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</si>
  <si>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</si>
  <si>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</si>
  <si>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</si>
  <si>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</si>
  <si>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Conducted MU (minus missmatch) - Whole Spectrum</t>
    <phoneticPr fontId="7" type="noConversion"/>
  </si>
  <si>
    <t>Conducted MU (minus missmatch) - up to 6GHz</t>
    <phoneticPr fontId="7" type="noConversion"/>
  </si>
  <si>
    <t>Test Equipment Errors</t>
    <phoneticPr fontId="7" type="noConversion"/>
  </si>
  <si>
    <t>TX IMD - conducted measurement uncertainty</t>
    <phoneticPr fontId="7" type="noConversion"/>
  </si>
  <si>
    <t>Agreed value</t>
    <phoneticPr fontId="7" type="noConversion"/>
  </si>
  <si>
    <t>Total Evm on top of existing 1% EVM uncertainty [%]</t>
    <phoneticPr fontId="7" type="noConversion"/>
  </si>
  <si>
    <t>Additional (COEX) emssions - Condcuted Uncertainty (minus missmatch)</t>
    <phoneticPr fontId="7" type="noConversion"/>
  </si>
  <si>
    <t>ACLR abb, Conducted mnus missmatch)</t>
    <phoneticPr fontId="7" type="noConversion"/>
  </si>
  <si>
    <t>OBUE, Conducted minus missmatch</t>
    <phoneticPr fontId="7" type="noConversion"/>
  </si>
  <si>
    <t>Indoor anechoic</t>
  </si>
  <si>
    <t>same as FR1</t>
    <phoneticPr fontId="7" type="noConversion"/>
  </si>
  <si>
    <t>Values for test equipment only (1% EVM, 12Hz Freq error and 25ns TAE)</t>
    <phoneticPr fontId="7" type="noConversion"/>
  </si>
  <si>
    <t>QZ ripple with DUT (Extreme)</t>
    <phoneticPr fontId="7" type="noConversion"/>
  </si>
  <si>
    <t>radome loss variation</t>
  </si>
  <si>
    <t>wet radome loss variation</t>
  </si>
  <si>
    <t>Change in absorber behaviour</t>
  </si>
  <si>
    <t>RF power measurement equipment standard uncertainty σ (dB) of the absolute level for a time domain wideband measurement for FR2</t>
    <phoneticPr fontId="7" type="noConversion"/>
  </si>
  <si>
    <t>TRP Summation error</t>
    <phoneticPr fontId="7" type="noConversion"/>
  </si>
  <si>
    <t>Total MU</t>
    <phoneticPr fontId="7" type="noConversion"/>
  </si>
  <si>
    <t>Stage 2: DUT measurement</t>
    <phoneticPr fontId="7" type="noConversion"/>
  </si>
  <si>
    <t>reverb</t>
    <phoneticPr fontId="7" type="noConversion"/>
  </si>
  <si>
    <t>RF power measurement equipment (e.g. spectrum analyzer, power meter) -High power</t>
    <phoneticPr fontId="7" type="noConversion"/>
  </si>
  <si>
    <t>RF power measurement equipment (e.g. spectrum analyzer, power meter) - low power (UEM)</t>
    <phoneticPr fontId="7" type="noConversion"/>
  </si>
  <si>
    <t>RF power measurement equipment (e.g. spectrum analyzer, power meter) - relative (ACLR)</t>
    <phoneticPr fontId="7" type="noConversion"/>
  </si>
  <si>
    <t>C1-2</t>
    <phoneticPr fontId="7" type="noConversion"/>
  </si>
  <si>
    <t>C1-3</t>
    <phoneticPr fontId="7" type="noConversion"/>
  </si>
  <si>
    <t>C1-4</t>
  </si>
  <si>
    <t>C1-7</t>
    <phoneticPr fontId="7" type="noConversion"/>
  </si>
  <si>
    <t>C1-8</t>
    <phoneticPr fontId="7" type="noConversion"/>
  </si>
  <si>
    <t>C1-9</t>
  </si>
  <si>
    <t>C1-10</t>
  </si>
  <si>
    <t>A2-2a</t>
    <phoneticPr fontId="7" type="noConversion"/>
  </si>
  <si>
    <t>A2-3</t>
    <phoneticPr fontId="7" type="noConversion"/>
  </si>
  <si>
    <t>A2-4a</t>
    <phoneticPr fontId="7" type="noConversion"/>
  </si>
  <si>
    <t>A2-12</t>
    <phoneticPr fontId="7" type="noConversion"/>
  </si>
  <si>
    <t>A2-6</t>
    <phoneticPr fontId="7" type="noConversion"/>
  </si>
  <si>
    <t>A2-7</t>
    <phoneticPr fontId="7" type="noConversion"/>
  </si>
  <si>
    <t>A2-8</t>
    <phoneticPr fontId="7" type="noConversion"/>
  </si>
  <si>
    <t>A2-1b</t>
    <phoneticPr fontId="7" type="noConversion"/>
  </si>
  <si>
    <t>A2-9</t>
    <phoneticPr fontId="7" type="noConversion"/>
  </si>
  <si>
    <t>A2-2b</t>
    <phoneticPr fontId="7" type="noConversion"/>
  </si>
  <si>
    <t>A2-4b</t>
    <phoneticPr fontId="7" type="noConversion"/>
  </si>
  <si>
    <t>A2-11</t>
    <phoneticPr fontId="7" type="noConversion"/>
  </si>
  <si>
    <t>QZ ripple calibration antenna</t>
    <phoneticPr fontId="7" type="noConversion"/>
  </si>
  <si>
    <t>Standing wave between calibration antenna and test range antenna</t>
    <phoneticPr fontId="7" type="noConversion"/>
  </si>
  <si>
    <t>Misalignment of calibration antenna and test range antenna</t>
  </si>
  <si>
    <t>RF leakage, (SGH connector terminated &amp; test range antenna connector cable terminated)</t>
  </si>
  <si>
    <t>same as TR38.817-02</t>
    <phoneticPr fontId="7" type="noConversion"/>
  </si>
  <si>
    <t>A2-13</t>
    <phoneticPr fontId="7" type="noConversion"/>
  </si>
  <si>
    <t>A2-15</t>
    <phoneticPr fontId="7" type="noConversion"/>
  </si>
  <si>
    <t>A2-14</t>
    <phoneticPr fontId="7" type="noConversion"/>
  </si>
  <si>
    <t>A2-16</t>
    <phoneticPr fontId="7" type="noConversion"/>
  </si>
  <si>
    <t>A2-5a</t>
    <phoneticPr fontId="7" type="noConversion"/>
  </si>
  <si>
    <t>Mismatch of receiver chain</t>
    <phoneticPr fontId="7" type="noConversion"/>
  </si>
  <si>
    <t>A2-5b</t>
    <phoneticPr fontId="7" type="noConversion"/>
  </si>
  <si>
    <t>Mismatch of receiver chain for low power</t>
    <phoneticPr fontId="7" type="noConversion"/>
  </si>
  <si>
    <t>A6-1</t>
    <phoneticPr fontId="7" type="noConversion"/>
  </si>
  <si>
    <t>A6-2</t>
    <phoneticPr fontId="7" type="noConversion"/>
  </si>
  <si>
    <t>A6-3</t>
    <phoneticPr fontId="7" type="noConversion"/>
  </si>
  <si>
    <t>A6-4</t>
    <phoneticPr fontId="7" type="noConversion"/>
  </si>
  <si>
    <t>A6-5</t>
    <phoneticPr fontId="7" type="noConversion"/>
  </si>
  <si>
    <t>A6-6</t>
    <phoneticPr fontId="7" type="noConversion"/>
  </si>
  <si>
    <t>A6-7</t>
    <phoneticPr fontId="7" type="noConversion"/>
  </si>
  <si>
    <t>same as TR 38.817-02</t>
    <phoneticPr fontId="7" type="noConversion"/>
  </si>
  <si>
    <t>Misalignment  DUT &amp; pointing error (EIRP)</t>
    <phoneticPr fontId="7" type="noConversion"/>
  </si>
  <si>
    <t>Misalignment  DUT &amp; pointing error (TRP)</t>
    <phoneticPr fontId="7" type="noConversion"/>
  </si>
  <si>
    <t>A2-1a</t>
    <phoneticPr fontId="7" type="noConversion"/>
  </si>
  <si>
    <t>A2-18</t>
    <phoneticPr fontId="7" type="noConversion"/>
  </si>
  <si>
    <r>
      <t>18GHz&lt;f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26.5 GHz</t>
    </r>
    <phoneticPr fontId="7" type="noConversion"/>
  </si>
  <si>
    <r>
      <t xml:space="preserve">26.5GHz&lt;f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40GHz</t>
    </r>
    <phoneticPr fontId="7" type="noConversion"/>
  </si>
  <si>
    <r>
      <t xml:space="preserve">40GHz&lt;f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60GHz</t>
    </r>
    <phoneticPr fontId="7" type="noConversion"/>
  </si>
  <si>
    <t>Indoor anechoic chamber</t>
    <phoneticPr fontId="7" type="noConversion"/>
  </si>
  <si>
    <t>x</t>
    <phoneticPr fontId="7" type="noConversion"/>
  </si>
  <si>
    <r>
      <t>c</t>
    </r>
    <r>
      <rPr>
        <b/>
        <i/>
        <vertAlign val="subscript"/>
        <sz val="9"/>
        <color theme="1"/>
        <rFont val="Arial"/>
        <family val="2"/>
      </rPr>
      <t>i</t>
    </r>
  </si>
  <si>
    <t>Gaus</t>
  </si>
  <si>
    <t>test system frequency flatness</t>
  </si>
  <si>
    <t>Uncertainty of the LNA</t>
  </si>
  <si>
    <t>Uncertainty of the Mixer</t>
  </si>
  <si>
    <t>A1-1</t>
    <phoneticPr fontId="7" type="noConversion"/>
  </si>
  <si>
    <t>A1-2</t>
    <phoneticPr fontId="7" type="noConversion"/>
  </si>
  <si>
    <t>A1-3</t>
  </si>
  <si>
    <t>A1-5</t>
  </si>
  <si>
    <t>A1-6</t>
  </si>
  <si>
    <t>Polarization mismatch between the AAS BS and the receiving antenna</t>
    <phoneticPr fontId="7" type="noConversion"/>
  </si>
  <si>
    <t>A1-4a</t>
    <phoneticPr fontId="7" type="noConversion"/>
  </si>
  <si>
    <t>A1-7</t>
    <phoneticPr fontId="7" type="noConversion"/>
  </si>
  <si>
    <t>A1-8</t>
    <phoneticPr fontId="7" type="noConversion"/>
  </si>
  <si>
    <t>C1-7</t>
    <phoneticPr fontId="7" type="noConversion"/>
  </si>
  <si>
    <t>divisor</t>
    <phoneticPr fontId="7" type="noConversion"/>
  </si>
  <si>
    <t>A1-16</t>
    <phoneticPr fontId="7" type="noConversion"/>
  </si>
  <si>
    <t>A1-24</t>
    <phoneticPr fontId="7" type="noConversion"/>
  </si>
  <si>
    <t>A1.25</t>
    <phoneticPr fontId="7" type="noConversion"/>
  </si>
  <si>
    <t>A1-9</t>
    <phoneticPr fontId="7" type="noConversion"/>
  </si>
  <si>
    <t>A1-10</t>
    <phoneticPr fontId="7" type="noConversion"/>
  </si>
  <si>
    <t>A1-3</t>
    <phoneticPr fontId="7" type="noConversion"/>
  </si>
  <si>
    <t>A1-11</t>
    <phoneticPr fontId="7" type="noConversion"/>
  </si>
  <si>
    <t>A1-4b</t>
    <phoneticPr fontId="7" type="noConversion"/>
  </si>
  <si>
    <t>Polarization mismatch between the reference antenna and the receiving antenna</t>
    <phoneticPr fontId="7" type="noConversion"/>
  </si>
  <si>
    <t>A1-5</t>
    <phoneticPr fontId="7" type="noConversion"/>
  </si>
  <si>
    <t>A1-6</t>
    <phoneticPr fontId="7" type="noConversion"/>
  </si>
  <si>
    <t>A1-12</t>
    <phoneticPr fontId="7" type="noConversion"/>
  </si>
  <si>
    <t>A1-13</t>
    <phoneticPr fontId="7" type="noConversion"/>
  </si>
  <si>
    <t>A1-14</t>
    <phoneticPr fontId="7" type="noConversion"/>
  </si>
  <si>
    <t>A1-15</t>
    <phoneticPr fontId="7" type="noConversion"/>
  </si>
  <si>
    <t>Indoor anechoic Chamber</t>
    <phoneticPr fontId="7" type="noConversion"/>
  </si>
  <si>
    <t>x</t>
    <phoneticPr fontId="7" type="noConversion"/>
  </si>
  <si>
    <t>x</t>
    <phoneticPr fontId="7" type="noConversion"/>
  </si>
  <si>
    <r>
      <t xml:space="preserve">40GHz&lt;f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60GHz</t>
    </r>
    <phoneticPr fontId="7" type="noConversion"/>
  </si>
  <si>
    <r>
      <t xml:space="preserve">40GHz&lt;f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60GHz</t>
    </r>
    <phoneticPr fontId="7" type="noConversion"/>
  </si>
  <si>
    <r>
      <t>18GHz&lt;f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26.5 GHz</t>
    </r>
    <phoneticPr fontId="7" type="noConversion"/>
  </si>
  <si>
    <r>
      <t xml:space="preserve">26.5GHz&lt;f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40GHz</t>
    </r>
    <phoneticPr fontId="7" type="noConversion"/>
  </si>
  <si>
    <r>
      <t xml:space="preserve">40GHz&lt;f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60GHz</t>
    </r>
    <phoneticPr fontId="7" type="noConversion"/>
  </si>
  <si>
    <r>
      <t>18GHz&lt;f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26.5 GHz</t>
    </r>
    <phoneticPr fontId="7" type="noConversion"/>
  </si>
  <si>
    <t>A2-20</t>
    <phoneticPr fontId="7" type="noConversion"/>
  </si>
  <si>
    <t>A2-19</t>
    <phoneticPr fontId="7" type="noConversion"/>
  </si>
  <si>
    <t>A2-21</t>
    <phoneticPr fontId="7" type="noConversion"/>
  </si>
  <si>
    <t>Miscellaneous uncertainty</t>
    <phoneticPr fontId="7" type="noConversion"/>
  </si>
  <si>
    <r>
      <t xml:space="preserve">26.5GHz&lt;f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40GHz</t>
    </r>
    <phoneticPr fontId="7" type="noConversion"/>
  </si>
  <si>
    <t>these overlap with above and are different, use above values</t>
    <phoneticPr fontId="7" type="noConversion"/>
  </si>
  <si>
    <t>CATR</t>
    <phoneticPr fontId="7" type="noConversion"/>
  </si>
  <si>
    <t>x</t>
    <phoneticPr fontId="7" type="noConversion"/>
  </si>
  <si>
    <t>error in 38.817-02, this is recorded as 4.9</t>
    <phoneticPr fontId="7" type="noConversion"/>
  </si>
  <si>
    <t>x</t>
    <phoneticPr fontId="7" type="noConversion"/>
  </si>
  <si>
    <t>Expanded uncertainty [dB]</t>
    <phoneticPr fontId="7" type="noConversion"/>
  </si>
  <si>
    <t>IAC</t>
    <phoneticPr fontId="7" type="noConversion"/>
  </si>
  <si>
    <t>CATR</t>
    <phoneticPr fontId="7" type="noConversion"/>
  </si>
  <si>
    <t>Reverb</t>
    <phoneticPr fontId="7" type="noConversion"/>
  </si>
  <si>
    <t>Agreed value</t>
    <phoneticPr fontId="7" type="noConversion"/>
  </si>
  <si>
    <t>EIRP</t>
    <phoneticPr fontId="7" type="noConversion"/>
  </si>
  <si>
    <t>EVM (%)</t>
    <phoneticPr fontId="7" type="noConversion"/>
  </si>
  <si>
    <t>In-band TRP</t>
    <phoneticPr fontId="7" type="noConversion"/>
  </si>
  <si>
    <t>ACLR- abs</t>
    <phoneticPr fontId="7" type="noConversion"/>
  </si>
  <si>
    <t>ACLR-rel</t>
    <phoneticPr fontId="7" type="noConversion"/>
  </si>
  <si>
    <t>OBUE</t>
    <phoneticPr fontId="7" type="noConversion"/>
  </si>
  <si>
    <t>COEX EM</t>
    <phoneticPr fontId="7" type="noConversion"/>
  </si>
  <si>
    <t>COLO EM</t>
    <phoneticPr fontId="7" type="noConversion"/>
  </si>
  <si>
    <t>TX IMD</t>
    <phoneticPr fontId="7" type="noConversion"/>
  </si>
  <si>
    <t>Agreed value</t>
    <phoneticPr fontId="7" type="noConversion"/>
  </si>
  <si>
    <t>OOB EM</t>
    <phoneticPr fontId="7" type="noConversion"/>
  </si>
  <si>
    <t>RX EM</t>
    <phoneticPr fontId="7" type="noConversion"/>
  </si>
  <si>
    <t>EIRP extreme</t>
    <phoneticPr fontId="7" type="noConversion"/>
  </si>
  <si>
    <t>Power dynamics</t>
    <phoneticPr fontId="7" type="noConversion"/>
  </si>
  <si>
    <t>CATR</t>
    <phoneticPr fontId="7" type="noConversion"/>
  </si>
  <si>
    <r>
      <t xml:space="preserve">40GHz&lt;f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60GHz</t>
    </r>
    <phoneticPr fontId="7" type="noConversion"/>
  </si>
  <si>
    <t>A method exceeds agreed value</t>
    <phoneticPr fontId="7" type="noConversion"/>
  </si>
  <si>
    <t>Review comments (RAN4#94)</t>
    <phoneticPr fontId="7" type="noConversion"/>
  </si>
  <si>
    <t>RK: 40 to 60 MU is different for different methods:
IAC=0.6
CATR=0.7
Reverb=1.15</t>
    <phoneticPr fontId="7" type="noConversion"/>
  </si>
  <si>
    <t>RK:uncertainty changed to 0.03</t>
    <phoneticPr fontId="7" type="noConversion"/>
  </si>
  <si>
    <t>RK: uncertainty value scorrect to match std uncertainty</t>
    <phoneticPr fontId="7" type="noConversion"/>
  </si>
  <si>
    <t>RK: calcualtion corrected - same unceratinty value</t>
    <phoneticPr fontId="7" type="noConversion"/>
  </si>
  <si>
    <t>RK: uncertainty changed to 0</t>
    <phoneticPr fontId="7" type="noConversion"/>
  </si>
  <si>
    <t>RK: uncertainty changed to 0.1</t>
    <phoneticPr fontId="7" type="noConversion"/>
  </si>
  <si>
    <t>RK: calcualtion corrected - same unceratinty value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</si>
  <si>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</si>
  <si>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</si>
  <si>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</si>
  <si>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</si>
  <si>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PWS</t>
  </si>
  <si>
    <t>Table 9.2.7-2: OTA test system specific measurement uncertainty values for the EIRP accuracy, FR2, Normal test conditions</t>
    <phoneticPr fontId="7" type="noConversion"/>
  </si>
  <si>
    <t>Table 9.2.3.4-1: CATR MU value derivation for EIRP accuracy measurements, Normal test conditions, FR2</t>
    <phoneticPr fontId="7" type="noConversion"/>
  </si>
  <si>
    <t>Table 9.3.3.5-1: CATR MU value derivation for EIRP accuracy measurements in Extreme test conditions, FR2</t>
    <phoneticPr fontId="7" type="noConversion"/>
  </si>
  <si>
    <t>Table 9.3.4-2: Test system specific measurement uncertainty values for the EIRP accuracy in Extreme test conditions, FR2</t>
    <phoneticPr fontId="7" type="noConversion"/>
  </si>
  <si>
    <t>RK: corrected after Nokia comment</t>
    <phoneticPr fontId="7" type="noConversion"/>
  </si>
  <si>
    <t>[rk] corrected</t>
    <phoneticPr fontId="7" type="noConversion"/>
  </si>
  <si>
    <t>Nok: these are non-zero in 37.843. can set the same as in 37.843?</t>
  </si>
  <si>
    <t>Table 9.10.2.3-1: Compact antenna test range uncertainty assessment for EIRP measurements for transmitter OFF power and transmitter transient period</t>
    <phoneticPr fontId="7" type="noConversion"/>
  </si>
  <si>
    <t>Table 11.2.3.4-1: CATR MU value derivation for OTA BS output power measurement, FR2</t>
    <phoneticPr fontId="7" type="noConversion"/>
  </si>
  <si>
    <t>Table 11.2.5.4-1: Reverberation chamber MU value derivation for OTA BS output power, FR2</t>
    <phoneticPr fontId="7" type="noConversion"/>
  </si>
  <si>
    <t>Table 11.3.3.4-1: CATR MU value derivation for the EIRP measurement of the absolute OTA ACLR, FR2</t>
    <phoneticPr fontId="7" type="noConversion"/>
  </si>
  <si>
    <t>Table 11.3.3.4-2: CATR MU value derivation for the EIRP measurement of the relative OTA ACLR, FR2</t>
    <phoneticPr fontId="7" type="noConversion"/>
  </si>
  <si>
    <t>Table 11.3.5.4-1: Reverberation chamber MU value derivation for relative ACLR measurement, FR2</t>
    <phoneticPr fontId="7" type="noConversion"/>
  </si>
  <si>
    <t>Table 11.3.5.4-2: Reverberation chamber MU value derivation for absolute ACLR measurement, FR2</t>
    <phoneticPr fontId="7" type="noConversion"/>
  </si>
  <si>
    <t>Table 11.3.7-4: Test system specific MU values for the relative OTA ACLR, Normal test conditions, FR2</t>
    <phoneticPr fontId="7" type="noConversion"/>
  </si>
  <si>
    <t>Test system specific MU values for the absolute OTA ACLR, Normal test conditions, FR2</t>
    <phoneticPr fontId="7" type="noConversion"/>
  </si>
  <si>
    <t>Table 11.4.3.4-1: CATR MU value derivation for OTA OBUE measurement, FR2</t>
    <phoneticPr fontId="7" type="noConversion"/>
  </si>
  <si>
    <t>Table 11.4.5.4-1: Reverberation chamber MU value derivation for OTA OBUE measurement, FR2</t>
    <phoneticPr fontId="7" type="noConversion"/>
  </si>
  <si>
    <t>Table 11.4.7-2: Test system specific MU values for the OTA OBUE measurement, FR2</t>
    <phoneticPr fontId="7" type="noConversion"/>
  </si>
  <si>
    <t>Table 12.2.3.x-1: IAC value derivation for TX spurious emissions, FR2</t>
    <phoneticPr fontId="7" type="noConversion"/>
  </si>
  <si>
    <t>Table 12.2.3.4-1: CATR value derivation for TX spurious emissions, FR2</t>
    <phoneticPr fontId="7" type="noConversion"/>
  </si>
  <si>
    <t>Table 12.2.3.4-1-2: Reverberation Chamber MUperpoint value derivation for TX spurious emissions, 18 GHz – 60 GHz</t>
    <phoneticPr fontId="7" type="noConversion"/>
  </si>
  <si>
    <r>
      <t xml:space="preserve">24.25&lt;f
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29.5GHz</t>
    </r>
    <phoneticPr fontId="7" type="noConversion"/>
  </si>
  <si>
    <r>
      <t xml:space="preserve">37&lt;f
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40GHz</t>
    </r>
    <phoneticPr fontId="7" type="noConversion"/>
  </si>
  <si>
    <t>24.25&lt;f
≤29.5GHz</t>
  </si>
  <si>
    <t>37&lt;f
≤40GHz</t>
  </si>
  <si>
    <t>4.2&lt;f≤6 GHz</t>
  </si>
  <si>
    <r>
      <t>18GHz&lt;f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26,5 GHz</t>
    </r>
    <phoneticPr fontId="7" type="noConversion"/>
  </si>
  <si>
    <t>18GHz&lt;f≤26,5 GHz</t>
  </si>
  <si>
    <r>
      <t xml:space="preserve">26,5GHz&lt;f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40GHz</t>
    </r>
    <phoneticPr fontId="7" type="noConversion"/>
  </si>
  <si>
    <r>
      <t xml:space="preserve">26,5GHz&lt;f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40GHz</t>
    </r>
    <phoneticPr fontId="7" type="noConversion"/>
  </si>
  <si>
    <t>Review comments (RAN4=94)</t>
  </si>
  <si>
    <t>Gaussian</t>
  </si>
  <si>
    <t xml:space="preserve"> Gaussian</t>
  </si>
  <si>
    <t xml:space="preserve">Gaussian </t>
  </si>
  <si>
    <t>UID</t>
    <phoneticPr fontId="7" type="noConversion"/>
  </si>
  <si>
    <t>UID</t>
    <phoneticPr fontId="7" type="noConversion"/>
  </si>
  <si>
    <r>
      <t xml:space="preserve">40GHz&lt;f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60GHz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</si>
</sst>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  <charset val="128"/>
    </font>
    <font>
      <b/>
      <sz val="10"/>
      <color theme="1"/>
      <name val="Arial"/>
      <family val="2"/>
    </font>
    <font>
      <b/>
      <sz val="10"/>
      <color theme="1"/>
      <name val="Arial Unicode MS"/>
      <family val="2"/>
      <charset val="128"/>
    </font>
    <font>
      <b/>
      <i/>
      <sz val="10"/>
      <color theme="1"/>
      <name val="Arial"/>
      <family val="2"/>
    </font>
    <font>
      <b/>
      <i/>
      <vertAlign val="subscript"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8"/>
      <color rgb="FF000000"/>
      <name val="NSimSun"/>
      <family val="3"/>
      <charset val="134"/>
    </font>
    <font>
      <b/>
      <sz val="9"/>
      <color theme="1"/>
      <name val="NSimSun"/>
      <family val="3"/>
      <charset val="134"/>
    </font>
    <font>
      <sz val="9"/>
      <color theme="1"/>
      <name val="NSimSun"/>
      <family val="3"/>
      <charset val="134"/>
    </font>
    <font>
      <sz val="10"/>
      <color rgb="FFFF0000"/>
      <name val="Arial"/>
      <family val="2"/>
    </font>
    <font>
      <b/>
      <sz val="12"/>
      <color theme="1"/>
      <name val="Arial Unicode MS"/>
      <family val="2"/>
      <charset val="128"/>
    </font>
    <font>
      <b/>
      <sz val="12"/>
      <color theme="1"/>
      <name val="Arial Unicode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9"/>
      <color theme="1"/>
      <name val="Arial"/>
      <family val="2"/>
    </font>
    <font>
      <b/>
      <i/>
      <vertAlign val="subscript"/>
      <sz val="9"/>
      <color theme="1"/>
      <name val="Arial"/>
      <family val="2"/>
    </font>
    <font>
      <sz val="10"/>
      <name val="Arial Unicode MS"/>
      <family val="2"/>
      <charset val="128"/>
    </font>
    <font>
      <sz val="8"/>
      <color theme="0" tint="-0.34998626667073579"/>
      <name val="Arial"/>
      <family val="2"/>
    </font>
    <font>
      <sz val="6"/>
      <color theme="0" tint="-0.34998626667073579"/>
      <name val="Arial"/>
      <family val="2"/>
    </font>
    <font>
      <sz val="9"/>
      <color theme="0" tint="-0.34998626667073579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NSimSun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37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2" fontId="6" fillId="0" borderId="0" xfId="0" applyNumberFormat="1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11" fillId="0" borderId="2" xfId="0" applyFont="1" applyBorder="1"/>
    <xf numFmtId="0" fontId="11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0" fillId="6" borderId="2" xfId="0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2" fontId="13" fillId="0" borderId="0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2" fontId="1" fillId="0" borderId="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9" fillId="4" borderId="2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center"/>
    </xf>
    <xf numFmtId="0" fontId="11" fillId="0" borderId="2" xfId="0" applyFont="1" applyFill="1" applyBorder="1"/>
    <xf numFmtId="0" fontId="23" fillId="0" borderId="0" xfId="0" applyFont="1" applyFill="1" applyAlignment="1">
      <alignment horizontal="center" wrapText="1"/>
    </xf>
    <xf numFmtId="0" fontId="11" fillId="0" borderId="0" xfId="0" applyFont="1" applyFill="1"/>
    <xf numFmtId="2" fontId="5" fillId="0" borderId="0" xfId="0" applyNumberFormat="1" applyFont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0" fillId="8" borderId="2" xfId="0" applyFill="1" applyBorder="1" applyAlignment="1">
      <alignment vertical="center"/>
    </xf>
    <xf numFmtId="0" fontId="1" fillId="0" borderId="2" xfId="0" applyFont="1" applyBorder="1" applyAlignment="1">
      <alignment wrapText="1"/>
    </xf>
    <xf numFmtId="0" fontId="11" fillId="6" borderId="5" xfId="0" applyFont="1" applyFill="1" applyBorder="1" applyAlignment="1">
      <alignment vertical="center" wrapText="1"/>
    </xf>
    <xf numFmtId="0" fontId="11" fillId="6" borderId="0" xfId="0" applyFont="1" applyFill="1" applyBorder="1" applyAlignment="1">
      <alignment vertical="center" wrapText="1"/>
    </xf>
    <xf numFmtId="0" fontId="11" fillId="6" borderId="10" xfId="0" applyFont="1" applyFill="1" applyBorder="1" applyAlignment="1">
      <alignment vertical="center" wrapText="1"/>
    </xf>
    <xf numFmtId="0" fontId="11" fillId="6" borderId="6" xfId="0" applyFont="1" applyFill="1" applyBorder="1" applyAlignment="1">
      <alignment vertical="center" wrapText="1"/>
    </xf>
    <xf numFmtId="0" fontId="11" fillId="0" borderId="2" xfId="0" applyFont="1" applyBorder="1" applyAlignment="1"/>
    <xf numFmtId="0" fontId="10" fillId="0" borderId="2" xfId="0" applyFont="1" applyBorder="1" applyAlignment="1">
      <alignment horizontal="center" vertical="center" textRotation="90" wrapText="1"/>
    </xf>
    <xf numFmtId="0" fontId="26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11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wrapText="1"/>
    </xf>
    <xf numFmtId="0" fontId="0" fillId="8" borderId="2" xfId="0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2" fontId="11" fillId="0" borderId="2" xfId="0" applyNumberFormat="1" applyFont="1" applyFill="1" applyBorder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2" fontId="28" fillId="0" borderId="2" xfId="0" applyNumberFormat="1" applyFont="1" applyBorder="1" applyAlignment="1">
      <alignment horizontal="center" vertical="center"/>
    </xf>
    <xf numFmtId="0" fontId="9" fillId="0" borderId="28" xfId="0" applyFont="1" applyBorder="1"/>
    <xf numFmtId="2" fontId="9" fillId="0" borderId="0" xfId="0" applyNumberFormat="1" applyFont="1"/>
    <xf numFmtId="0" fontId="9" fillId="0" borderId="32" xfId="0" applyFont="1" applyBorder="1"/>
    <xf numFmtId="2" fontId="0" fillId="0" borderId="0" xfId="0" applyNumberFormat="1"/>
    <xf numFmtId="2" fontId="5" fillId="0" borderId="2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9" fillId="0" borderId="3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/>
    </xf>
    <xf numFmtId="2" fontId="5" fillId="0" borderId="26" xfId="0" applyNumberFormat="1" applyFont="1" applyBorder="1" applyAlignment="1">
      <alignment horizontal="center"/>
    </xf>
    <xf numFmtId="2" fontId="1" fillId="0" borderId="27" xfId="0" applyNumberFormat="1" applyFont="1" applyBorder="1" applyAlignment="1">
      <alignment horizontal="center"/>
    </xf>
    <xf numFmtId="0" fontId="5" fillId="0" borderId="28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9" fillId="0" borderId="29" xfId="0" applyFont="1" applyBorder="1" applyAlignment="1">
      <alignment horizontal="center" vertical="center" wrapText="1"/>
    </xf>
    <xf numFmtId="2" fontId="5" fillId="0" borderId="29" xfId="0" applyNumberFormat="1" applyFont="1" applyBorder="1" applyAlignment="1">
      <alignment horizontal="center"/>
    </xf>
    <xf numFmtId="2" fontId="5" fillId="0" borderId="25" xfId="0" applyNumberFormat="1" applyFont="1" applyBorder="1" applyAlignment="1">
      <alignment horizontal="center"/>
    </xf>
    <xf numFmtId="2" fontId="5" fillId="0" borderId="27" xfId="0" applyNumberFormat="1" applyFont="1" applyBorder="1" applyAlignment="1">
      <alignment horizontal="center"/>
    </xf>
    <xf numFmtId="0" fontId="10" fillId="0" borderId="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2" fontId="1" fillId="0" borderId="34" xfId="0" applyNumberFormat="1" applyFont="1" applyBorder="1" applyAlignment="1">
      <alignment horizontal="center"/>
    </xf>
    <xf numFmtId="2" fontId="1" fillId="0" borderId="26" xfId="0" applyNumberFormat="1" applyFont="1" applyBorder="1" applyAlignment="1">
      <alignment horizontal="center"/>
    </xf>
    <xf numFmtId="0" fontId="5" fillId="0" borderId="28" xfId="0" applyFont="1" applyBorder="1"/>
    <xf numFmtId="2" fontId="5" fillId="0" borderId="30" xfId="0" applyNumberFormat="1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31" xfId="0" applyFont="1" applyBorder="1"/>
    <xf numFmtId="2" fontId="5" fillId="0" borderId="2" xfId="0" applyNumberFormat="1" applyFont="1" applyBorder="1"/>
    <xf numFmtId="0" fontId="5" fillId="0" borderId="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2" fontId="5" fillId="0" borderId="30" xfId="0" applyNumberFormat="1" applyFont="1" applyBorder="1" applyAlignment="1">
      <alignment horizontal="center" vertical="center"/>
    </xf>
    <xf numFmtId="2" fontId="5" fillId="0" borderId="29" xfId="0" applyNumberFormat="1" applyFont="1" applyBorder="1" applyAlignment="1">
      <alignment horizontal="center" vertical="center"/>
    </xf>
    <xf numFmtId="2" fontId="5" fillId="0" borderId="29" xfId="0" applyNumberFormat="1" applyFont="1" applyBorder="1"/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/>
    </xf>
    <xf numFmtId="0" fontId="1" fillId="11" borderId="2" xfId="0" applyFont="1" applyFill="1" applyBorder="1" applyAlignment="1">
      <alignment horizontal="center" vertical="center"/>
    </xf>
    <xf numFmtId="0" fontId="5" fillId="11" borderId="2" xfId="0" applyFont="1" applyFill="1" applyBorder="1" applyAlignment="1">
      <alignment horizontal="left" vertical="center"/>
    </xf>
    <xf numFmtId="0" fontId="9" fillId="11" borderId="2" xfId="0" applyFont="1" applyFill="1" applyBorder="1" applyAlignment="1">
      <alignment wrapText="1"/>
    </xf>
    <xf numFmtId="0" fontId="22" fillId="0" borderId="5" xfId="0" applyFont="1" applyBorder="1" applyAlignment="1"/>
    <xf numFmtId="0" fontId="23" fillId="11" borderId="2" xfId="0" applyFont="1" applyFill="1" applyBorder="1" applyAlignment="1"/>
    <xf numFmtId="0" fontId="11" fillId="11" borderId="2" xfId="0" applyFont="1" applyFill="1" applyBorder="1"/>
    <xf numFmtId="0" fontId="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2" fontId="0" fillId="0" borderId="0" xfId="0" applyNumberFormat="1" applyAlignment="1">
      <alignment horizontal="center" vertical="center"/>
    </xf>
    <xf numFmtId="2" fontId="5" fillId="0" borderId="2" xfId="0" applyNumberFormat="1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wrapText="1"/>
    </xf>
    <xf numFmtId="0" fontId="9" fillId="0" borderId="37" xfId="0" applyFont="1" applyBorder="1" applyAlignment="1">
      <alignment vertical="center"/>
    </xf>
    <xf numFmtId="0" fontId="9" fillId="0" borderId="37" xfId="0" applyFont="1" applyBorder="1" applyAlignment="1">
      <alignment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center"/>
    </xf>
    <xf numFmtId="2" fontId="5" fillId="0" borderId="36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/>
    </xf>
    <xf numFmtId="2" fontId="9" fillId="4" borderId="0" xfId="0" applyNumberFormat="1" applyFont="1" applyFill="1"/>
    <xf numFmtId="2" fontId="9" fillId="0" borderId="0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/>
    </xf>
    <xf numFmtId="2" fontId="11" fillId="0" borderId="2" xfId="0" applyNumberFormat="1" applyFont="1" applyFill="1" applyBorder="1" applyAlignment="1">
      <alignment horizontal="center"/>
    </xf>
    <xf numFmtId="2" fontId="9" fillId="4" borderId="2" xfId="0" applyNumberFormat="1" applyFont="1" applyFill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 wrapText="1"/>
    </xf>
    <xf numFmtId="2" fontId="9" fillId="4" borderId="2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11" fillId="0" borderId="2" xfId="0" applyNumberFormat="1" applyFont="1" applyBorder="1"/>
    <xf numFmtId="2" fontId="11" fillId="0" borderId="0" xfId="0" applyNumberFormat="1" applyFont="1" applyAlignment="1">
      <alignment wrapText="1"/>
    </xf>
    <xf numFmtId="2" fontId="13" fillId="7" borderId="0" xfId="0" applyNumberFormat="1" applyFont="1" applyFill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2" fontId="5" fillId="0" borderId="2" xfId="0" applyNumberFormat="1" applyFont="1" applyBorder="1" applyAlignment="1">
      <alignment horizontal="center" vertical="top" wrapText="1"/>
    </xf>
    <xf numFmtId="2" fontId="9" fillId="10" borderId="1" xfId="0" applyNumberFormat="1" applyFont="1" applyFill="1" applyBorder="1" applyAlignment="1">
      <alignment horizontal="center" vertical="center" wrapText="1"/>
    </xf>
    <xf numFmtId="2" fontId="1" fillId="10" borderId="2" xfId="0" applyNumberFormat="1" applyFont="1" applyFill="1" applyBorder="1" applyAlignment="1">
      <alignment wrapText="1"/>
    </xf>
    <xf numFmtId="2" fontId="5" fillId="10" borderId="2" xfId="0" applyNumberFormat="1" applyFont="1" applyFill="1" applyBorder="1" applyAlignment="1">
      <alignment horizontal="center" vertical="center" wrapText="1"/>
    </xf>
    <xf numFmtId="2" fontId="6" fillId="10" borderId="2" xfId="0" applyNumberFormat="1" applyFont="1" applyFill="1" applyBorder="1" applyAlignment="1">
      <alignment horizontal="center" wrapText="1"/>
    </xf>
    <xf numFmtId="2" fontId="5" fillId="10" borderId="2" xfId="0" applyNumberFormat="1" applyFont="1" applyFill="1" applyBorder="1" applyAlignment="1">
      <alignment horizontal="center" vertical="top" wrapText="1"/>
    </xf>
    <xf numFmtId="2" fontId="18" fillId="0" borderId="2" xfId="0" applyNumberFormat="1" applyFont="1" applyBorder="1" applyAlignment="1">
      <alignment horizontal="center" wrapText="1"/>
    </xf>
    <xf numFmtId="2" fontId="1" fillId="0" borderId="2" xfId="0" applyNumberFormat="1" applyFont="1" applyBorder="1" applyAlignment="1">
      <alignment wrapText="1"/>
    </xf>
    <xf numFmtId="2" fontId="5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textRotation="90" wrapText="1"/>
    </xf>
    <xf numFmtId="2" fontId="12" fillId="0" borderId="2" xfId="0" applyNumberFormat="1" applyFont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wrapText="1"/>
    </xf>
    <xf numFmtId="2" fontId="0" fillId="0" borderId="0" xfId="0" applyNumberForma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wrapText="1"/>
    </xf>
    <xf numFmtId="2" fontId="0" fillId="8" borderId="2" xfId="0" applyNumberFormat="1" applyFill="1" applyBorder="1" applyAlignment="1">
      <alignment vertical="center"/>
    </xf>
    <xf numFmtId="2" fontId="5" fillId="0" borderId="2" xfId="0" applyNumberFormat="1" applyFont="1" applyBorder="1" applyAlignment="1">
      <alignment horizontal="left" wrapText="1"/>
    </xf>
    <xf numFmtId="2" fontId="5" fillId="0" borderId="5" xfId="0" applyNumberFormat="1" applyFont="1" applyBorder="1" applyAlignment="1">
      <alignment horizontal="center" wrapText="1"/>
    </xf>
    <xf numFmtId="2" fontId="5" fillId="0" borderId="2" xfId="0" applyNumberFormat="1" applyFont="1" applyBorder="1" applyAlignment="1">
      <alignment wrapText="1"/>
    </xf>
    <xf numFmtId="2" fontId="0" fillId="8" borderId="2" xfId="0" applyNumberForma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wrapText="1"/>
    </xf>
    <xf numFmtId="2" fontId="1" fillId="0" borderId="9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2" fontId="11" fillId="0" borderId="9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2" fontId="10" fillId="0" borderId="4" xfId="0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2" fontId="10" fillId="0" borderId="12" xfId="0" applyNumberFormat="1" applyFont="1" applyBorder="1" applyAlignment="1">
      <alignment horizontal="center" vertical="center" wrapText="1"/>
    </xf>
    <xf numFmtId="2" fontId="10" fillId="0" borderId="13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11" borderId="5" xfId="0" applyFont="1" applyFill="1" applyBorder="1" applyAlignment="1">
      <alignment horizontal="center" vertical="center"/>
    </xf>
    <xf numFmtId="0" fontId="1" fillId="11" borderId="0" xfId="0" applyFont="1" applyFill="1" applyBorder="1" applyAlignment="1">
      <alignment horizontal="center" vertical="center"/>
    </xf>
    <xf numFmtId="2" fontId="13" fillId="7" borderId="6" xfId="0" applyNumberFormat="1" applyFont="1" applyFill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center" vertical="center" wrapText="1"/>
    </xf>
    <xf numFmtId="2" fontId="16" fillId="0" borderId="5" xfId="0" applyNumberFormat="1" applyFont="1" applyBorder="1" applyAlignment="1">
      <alignment horizontal="center" vertical="center" wrapText="1"/>
    </xf>
    <xf numFmtId="2" fontId="16" fillId="0" borderId="0" xfId="0" applyNumberFormat="1" applyFont="1" applyBorder="1" applyAlignment="1">
      <alignment horizontal="center" vertical="center" wrapText="1"/>
    </xf>
    <xf numFmtId="2" fontId="16" fillId="0" borderId="14" xfId="0" applyNumberFormat="1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2" fontId="11" fillId="10" borderId="0" xfId="0" applyNumberFormat="1" applyFont="1" applyFill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3" fillId="8" borderId="6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1" fillId="6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7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13" fillId="2" borderId="2" xfId="0" applyFont="1" applyFill="1" applyBorder="1" applyAlignment="1">
      <alignment horizontal="center"/>
    </xf>
    <xf numFmtId="0" fontId="32" fillId="0" borderId="6" xfId="0" applyFont="1" applyBorder="1" applyAlignment="1">
      <alignment horizontal="left" vertical="center" wrapText="1"/>
    </xf>
    <xf numFmtId="0" fontId="33" fillId="0" borderId="6" xfId="0" applyFont="1" applyBorder="1" applyAlignment="1">
      <alignment horizontal="left" vertical="center" wrapText="1"/>
    </xf>
    <xf numFmtId="0" fontId="0" fillId="9" borderId="2" xfId="0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34" fillId="0" borderId="6" xfId="0" applyFont="1" applyBorder="1" applyAlignment="1">
      <alignment horizontal="left" vertical="center" wrapText="1"/>
    </xf>
    <xf numFmtId="0" fontId="35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11" fillId="6" borderId="11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1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1" fillId="6" borderId="12" xfId="0" applyFont="1" applyFill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" fillId="0" borderId="7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9</xdr:col>
      <xdr:colOff>475007</xdr:colOff>
      <xdr:row>7</xdr:row>
      <xdr:rowOff>49695</xdr:rowOff>
    </xdr:to>
    <xdr:sp macro="" textlink="">
      <xdr:nvSpPr>
        <xdr:cNvPr id="2" name="TextBox 1"/>
        <xdr:cNvSpPr txBox="1"/>
      </xdr:nvSpPr>
      <xdr:spPr>
        <a:xfrm>
          <a:off x="4605130" y="496957"/>
          <a:ext cx="3324225" cy="8116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same as 38.817-02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9</xdr:col>
      <xdr:colOff>476250</xdr:colOff>
      <xdr:row>5</xdr:row>
      <xdr:rowOff>125895</xdr:rowOff>
    </xdr:to>
    <xdr:sp macro="" textlink="">
      <xdr:nvSpPr>
        <xdr:cNvPr id="2" name="TextBox 1"/>
        <xdr:cNvSpPr txBox="1"/>
      </xdr:nvSpPr>
      <xdr:spPr>
        <a:xfrm>
          <a:off x="4600575" y="190500"/>
          <a:ext cx="3324225" cy="8116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same as 38.817-02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0</xdr:row>
      <xdr:rowOff>190499</xdr:rowOff>
    </xdr:from>
    <xdr:to>
      <xdr:col>12</xdr:col>
      <xdr:colOff>609601</xdr:colOff>
      <xdr:row>8</xdr:row>
      <xdr:rowOff>66674</xdr:rowOff>
    </xdr:to>
    <xdr:sp macro="" textlink="">
      <xdr:nvSpPr>
        <xdr:cNvPr id="2" name="TextBox 1"/>
        <xdr:cNvSpPr txBox="1"/>
      </xdr:nvSpPr>
      <xdr:spPr>
        <a:xfrm>
          <a:off x="4600576" y="190499"/>
          <a:ext cx="4914900" cy="1514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pointing error 0.2 in EIRP and 0.3 in TX OFF - why? use 0.2 fpr now.</a:t>
          </a:r>
        </a:p>
        <a:p>
          <a:r>
            <a:rPr lang="en-GB" altLang="zh-CN" sz="1100" baseline="0"/>
            <a:t>NA is 0.3 in EIRP and 0.2 here, use 0.3 cancels out pointing error</a:t>
          </a:r>
        </a:p>
        <a:p>
          <a:r>
            <a:rPr lang="en-GB" altLang="zh-CN" sz="1100" baseline="0"/>
            <a:t>Reciever missmatch uncertainty different to EIRP? 0.72 rather than 0.43/0.57. Could be becuase of limiter? New error description.</a:t>
          </a:r>
        </a:p>
        <a:p>
          <a:r>
            <a:rPr lang="en-GB" altLang="zh-CN" sz="1100" baseline="0"/>
            <a:t>Final values match 38.817-02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67235</xdr:colOff>
      <xdr:row>0</xdr:row>
      <xdr:rowOff>66675</xdr:rowOff>
    </xdr:from>
    <xdr:to>
      <xdr:col>12</xdr:col>
      <xdr:colOff>67235</xdr:colOff>
      <xdr:row>12</xdr:row>
      <xdr:rowOff>56029</xdr:rowOff>
    </xdr:to>
    <xdr:sp macro="" textlink="">
      <xdr:nvSpPr>
        <xdr:cNvPr id="2" name="TextBox 1"/>
        <xdr:cNvSpPr txBox="1"/>
      </xdr:nvSpPr>
      <xdr:spPr>
        <a:xfrm>
          <a:off x="3966882" y="66675"/>
          <a:ext cx="4997824" cy="232017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u="sng" baseline="0"/>
            <a:t>CATR </a:t>
          </a:r>
        </a:p>
        <a:p>
          <a:r>
            <a:rPr lang="en-GB" altLang="zh-CN" sz="1100" baseline="0"/>
            <a:t>-pointing error is different again 0.2 for EIRP, 0.35 here</a:t>
          </a:r>
        </a:p>
        <a:p>
          <a:r>
            <a:rPr lang="en-GB" altLang="zh-CN" sz="1100" baseline="0"/>
            <a:t>-RX chain missmatch calc is worng (corrected)</a:t>
          </a:r>
        </a:p>
        <a:p>
          <a:r>
            <a:rPr lang="en-GB" altLang="zh-CN" sz="1100" baseline="0"/>
            <a:t>-Misalignment of positioning system, has calc error (std uncertainty is zero though which matches EIRP)</a:t>
          </a:r>
        </a:p>
        <a:p>
          <a:r>
            <a:rPr lang="en-GB" altLang="zh-CN" sz="1100" baseline="0"/>
            <a:t>-Misalignment of SGH and pointing system is zero in TRP/TX OFF but is 0.5 here - why?</a:t>
          </a:r>
        </a:p>
        <a:p>
          <a:r>
            <a:rPr lang="en-GB" altLang="zh-CN" sz="1100" baseline="0"/>
            <a:t>-Switching uncertainty different (uses EIRP uncertainty as std uncertainty)</a:t>
          </a:r>
        </a:p>
        <a:p>
          <a:r>
            <a:rPr lang="en-GB" altLang="zh-CN" sz="1100" baseline="0"/>
            <a:t>-With all above corrected  get 1.74/2.07 compared to 1.78/2.06 - so total is ok</a:t>
          </a:r>
        </a:p>
        <a:p>
          <a:r>
            <a:rPr lang="en-GB" altLang="zh-CN" sz="1100" baseline="0"/>
            <a:t>Reverb</a:t>
          </a:r>
        </a:p>
        <a:p>
          <a:r>
            <a:rPr lang="en-GB" altLang="zh-CN" sz="1100" baseline="0"/>
            <a:t>- NA uncertainty shoudl be 0.3 not 0.2, small incraes in total but under agreed value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38101</xdr:colOff>
      <xdr:row>1</xdr:row>
      <xdr:rowOff>0</xdr:rowOff>
    </xdr:from>
    <xdr:to>
      <xdr:col>12</xdr:col>
      <xdr:colOff>114301</xdr:colOff>
      <xdr:row>11</xdr:row>
      <xdr:rowOff>0</xdr:rowOff>
    </xdr:to>
    <xdr:sp macro="" textlink="">
      <xdr:nvSpPr>
        <xdr:cNvPr id="2" name="TextBox 1"/>
        <xdr:cNvSpPr txBox="1"/>
      </xdr:nvSpPr>
      <xdr:spPr>
        <a:xfrm>
          <a:off x="4810126" y="0"/>
          <a:ext cx="4648200" cy="2076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u="sng" baseline="0"/>
            <a:t>CATR </a:t>
          </a:r>
        </a:p>
        <a:p>
          <a:r>
            <a:rPr lang="en-GB" altLang="zh-CN" sz="1100" baseline="0"/>
            <a:t>-pointing error is different again 0.2 for EIRP, 0.3 here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missalignment values different to EIRP (where they are 0)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with EIRP values used the final value is 2.41/2.43 rather than 2.37/2.37 - propose using EIRP values</a:t>
          </a:r>
          <a:endParaRPr lang="zh-CN" altLang="zh-CN">
            <a:effectLst/>
          </a:endParaRPr>
        </a:p>
        <a:p>
          <a:r>
            <a:rPr lang="en-GB" altLang="zh-CN" sz="1100" u="sng" baseline="0"/>
            <a:t>Reverb</a:t>
          </a:r>
        </a:p>
        <a:p>
          <a:r>
            <a:rPr lang="en-GB" altLang="zh-CN" sz="1100" baseline="0"/>
            <a:t>- NA is wrong (0.2 not 0,.3) </a:t>
          </a:r>
        </a:p>
        <a:p>
          <a:r>
            <a:rPr lang="en-GB" altLang="zh-CN" sz="1100" baseline="0"/>
            <a:t>total very similar to TR38.817-02 (2.32) smaller than agreed value so OK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38101</xdr:colOff>
      <xdr:row>1</xdr:row>
      <xdr:rowOff>0</xdr:rowOff>
    </xdr:from>
    <xdr:to>
      <xdr:col>12</xdr:col>
      <xdr:colOff>114301</xdr:colOff>
      <xdr:row>10</xdr:row>
      <xdr:rowOff>123824</xdr:rowOff>
    </xdr:to>
    <xdr:sp macro="" textlink="">
      <xdr:nvSpPr>
        <xdr:cNvPr id="2" name="TextBox 1"/>
        <xdr:cNvSpPr txBox="1"/>
      </xdr:nvSpPr>
      <xdr:spPr>
        <a:xfrm>
          <a:off x="4829176" y="0"/>
          <a:ext cx="4648200" cy="19526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u="sng" baseline="0"/>
            <a:t>CATR </a:t>
          </a:r>
        </a:p>
        <a:p>
          <a:r>
            <a:rPr lang="en-GB" altLang="zh-CN" sz="1100" baseline="0"/>
            <a:t>-pointing error is different again 0.2 for EIRP, 0.3 here</a:t>
          </a:r>
        </a:p>
        <a:p>
          <a:r>
            <a:rPr lang="en-GB" altLang="zh-CN" sz="1100" baseline="0"/>
            <a:t>- reciever missmatch different to EIRP</a:t>
          </a:r>
        </a:p>
        <a:p>
          <a:r>
            <a:rPr lang="en-GB" altLang="zh-CN" sz="1100" baseline="0"/>
            <a:t>-reciever insertion loss variation different (EIRP=0, here, 0.18/0.2)</a:t>
          </a:r>
        </a:p>
        <a:p>
          <a:r>
            <a:rPr lang="en-GB" altLang="zh-CN" sz="1100" baseline="0"/>
            <a:t>- Using EIRP value, final value is close 1.94/2.23 vs. 1.96/2.31 propose using EIRP values</a:t>
          </a:r>
        </a:p>
        <a:p>
          <a:r>
            <a:rPr lang="en-GB" altLang="zh-CN" sz="1100" u="sng" baseline="0"/>
            <a:t>Reverb</a:t>
          </a:r>
        </a:p>
        <a:p>
          <a:r>
            <a:rPr lang="en-GB" altLang="zh-CN" sz="1100" baseline="0"/>
            <a:t>- NA uncertainty shoudl be 0.3 not 0.2, small incraes in total but under agreed value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1</xdr:row>
      <xdr:rowOff>1</xdr:rowOff>
    </xdr:from>
    <xdr:to>
      <xdr:col>12</xdr:col>
      <xdr:colOff>104776</xdr:colOff>
      <xdr:row>11</xdr:row>
      <xdr:rowOff>66675</xdr:rowOff>
    </xdr:to>
    <xdr:sp macro="" textlink="">
      <xdr:nvSpPr>
        <xdr:cNvPr id="2" name="TextBox 1"/>
        <xdr:cNvSpPr txBox="1"/>
      </xdr:nvSpPr>
      <xdr:spPr>
        <a:xfrm>
          <a:off x="3981450" y="1"/>
          <a:ext cx="4619626" cy="19145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29/1/20</a:t>
          </a:r>
        </a:p>
        <a:p>
          <a:r>
            <a:rPr lang="en-GB" altLang="zh-CN" sz="1100" u="sng" baseline="0"/>
            <a:t>CATR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NA is wrong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-Influence of calibration feed cable is different to ACS abs/EIRP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-numbetr of other minor differences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corrected total 2.53 vs 2.37 below agreed value so ok</a:t>
          </a:r>
          <a:endParaRPr lang="zh-CN" altLang="zh-CN">
            <a:effectLst/>
          </a:endParaRPr>
        </a:p>
        <a:p>
          <a:r>
            <a:rPr lang="en-GB" altLang="zh-CN" sz="1100" u="sng" baseline="0"/>
            <a:t>Reverb</a:t>
          </a:r>
        </a:p>
        <a:p>
          <a:r>
            <a:rPr lang="en-GB" altLang="zh-CN" sz="1100" baseline="0"/>
            <a:t>- NA is wrong (0.2 not 0,.3) </a:t>
          </a:r>
        </a:p>
        <a:p>
          <a:r>
            <a:rPr lang="en-GB" altLang="zh-CN" sz="1100" baseline="0"/>
            <a:t>total very similar to TR38.817-02 (2.32) smaller than agreed value so OK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8</xdr:col>
      <xdr:colOff>493058</xdr:colOff>
      <xdr:row>7</xdr:row>
      <xdr:rowOff>156882</xdr:rowOff>
    </xdr:to>
    <xdr:sp macro="" textlink="">
      <xdr:nvSpPr>
        <xdr:cNvPr id="2" name="TextBox 1"/>
        <xdr:cNvSpPr txBox="1"/>
      </xdr:nvSpPr>
      <xdr:spPr>
        <a:xfrm>
          <a:off x="6017559" y="0"/>
          <a:ext cx="6252881" cy="15912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29/1/20</a:t>
          </a:r>
        </a:p>
        <a:p>
          <a:r>
            <a:rPr lang="en-GB" altLang="zh-CN" sz="1100" baseline="0"/>
            <a:t>Below 40GHz some discrepancies biut suggest using in-band TRP limiits (this is whjat is done in 38.817-02)</a:t>
          </a:r>
        </a:p>
        <a:p>
          <a:r>
            <a:rPr lang="en-GB" altLang="zh-CN" sz="1100" u="sng" baseline="0"/>
            <a:t>IAB</a:t>
          </a:r>
        </a:p>
        <a:p>
          <a:r>
            <a:rPr lang="en-GB" altLang="zh-CN" sz="1100" u="none" baseline="0"/>
            <a:t>-power measurement different for 3 methods</a:t>
          </a:r>
        </a:p>
        <a:p>
          <a:r>
            <a:rPr lang="en-GB" altLang="zh-CN" sz="1100" u="sng" baseline="0"/>
            <a:t>CATR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-power measurement different for 3 methods</a:t>
          </a:r>
          <a:endParaRPr lang="en-GB" altLang="zh-CN" sz="1100" u="sng" baseline="0"/>
        </a:p>
        <a:p>
          <a:r>
            <a:rPr lang="en-GB" altLang="zh-CN" sz="1100" u="sng" baseline="0"/>
            <a:t>Reverb</a:t>
          </a:r>
        </a:p>
        <a:p>
          <a:r>
            <a:rPr lang="en-GB" altLang="zh-CN" sz="1100" baseline="0"/>
            <a:t>power measurement equipment much larger than other methods - should synchronise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1</xdr:rowOff>
    </xdr:from>
    <xdr:to>
      <xdr:col>9</xdr:col>
      <xdr:colOff>619125</xdr:colOff>
      <xdr:row>4</xdr:row>
      <xdr:rowOff>19050</xdr:rowOff>
    </xdr:to>
    <xdr:sp macro="" textlink="">
      <xdr:nvSpPr>
        <xdr:cNvPr id="2" name="TextBox 1"/>
        <xdr:cNvSpPr txBox="1"/>
      </xdr:nvSpPr>
      <xdr:spPr>
        <a:xfrm>
          <a:off x="6019800" y="1"/>
          <a:ext cx="2790825" cy="8858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29/1/20</a:t>
          </a:r>
        </a:p>
        <a:p>
          <a:r>
            <a:rPr lang="en-GB" altLang="zh-CN" sz="1100" baseline="0"/>
            <a:t>same as TX emssisons </a:t>
          </a:r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wx227902\Documents\RAN4%20contributions\2002%20-%20Athens\OTA%20TR\Tx%20directional%20MU%20v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E"/>
      <sheetName val="IA-Er"/>
      <sheetName val="CATR-Er"/>
      <sheetName val="NF-Er"/>
      <sheetName val="1D-Er"/>
      <sheetName val="PWS-Er"/>
      <sheetName val="Reverb-Er"/>
      <sheetName val="Gen-Er"/>
      <sheetName val="EIRP"/>
      <sheetName val="DL RS"/>
      <sheetName val="power dynamics"/>
      <sheetName val="EVM"/>
      <sheetName val="In-band TRP"/>
      <sheetName val="ACLR-abs"/>
      <sheetName val="ACLR-rel"/>
      <sheetName val="OBUE"/>
      <sheetName val="SEM"/>
      <sheetName val="OOB EM"/>
      <sheetName val="RX EM"/>
      <sheetName val="COEX EM"/>
      <sheetName val="COLO-EM"/>
      <sheetName val="COLO OFF"/>
      <sheetName val="TXIMD"/>
    </sheetNames>
    <sheetDataSet>
      <sheetData sheetId="0"/>
      <sheetData sheetId="1">
        <row r="8">
          <cell r="A8" t="str">
            <v>C1-4</v>
          </cell>
          <cell r="B8" t="str">
            <v>Uncertainty of the absolute gain of the reference antenna</v>
          </cell>
        </row>
        <row r="9">
          <cell r="A9" t="str">
            <v>C1-5</v>
          </cell>
          <cell r="B9" t="str">
            <v>Measurement Reciever (Co-location)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workbookViewId="0">
      <selection activeCell="E4" sqref="E4:F4"/>
    </sheetView>
  </sheetViews>
  <sheetFormatPr defaultRowHeight="15"/>
  <cols>
    <col min="1" max="1" width="14.7109375" customWidth="1"/>
    <col min="14" max="16" width="6.85546875" customWidth="1"/>
    <col min="17" max="17" width="3.85546875" customWidth="1"/>
    <col min="18" max="18" width="25.7109375" customWidth="1"/>
  </cols>
  <sheetData>
    <row r="1" spans="1:18" ht="15.75" thickBot="1">
      <c r="R1" s="165" t="s">
        <v>236</v>
      </c>
    </row>
    <row r="2" spans="1:18" ht="14.25" customHeight="1" thickBot="1">
      <c r="A2" s="250"/>
      <c r="B2" s="246" t="s">
        <v>214</v>
      </c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8"/>
      <c r="N2" s="249" t="s">
        <v>235</v>
      </c>
      <c r="O2" s="249"/>
      <c r="P2" s="249"/>
      <c r="R2" s="166"/>
    </row>
    <row r="3" spans="1:18">
      <c r="A3" s="251"/>
      <c r="B3" s="252" t="s">
        <v>215</v>
      </c>
      <c r="C3" s="253"/>
      <c r="D3" s="254"/>
      <c r="E3" s="252" t="s">
        <v>216</v>
      </c>
      <c r="F3" s="253"/>
      <c r="G3" s="254"/>
      <c r="H3" s="252" t="s">
        <v>217</v>
      </c>
      <c r="I3" s="253"/>
      <c r="J3" s="254"/>
      <c r="K3" s="252" t="s">
        <v>218</v>
      </c>
      <c r="L3" s="253"/>
      <c r="M3" s="254"/>
      <c r="N3" s="249"/>
      <c r="O3" s="249"/>
      <c r="P3" s="249"/>
      <c r="R3" s="166"/>
    </row>
    <row r="4" spans="1:18" ht="22.5">
      <c r="A4" s="251"/>
      <c r="B4" s="157" t="s">
        <v>271</v>
      </c>
      <c r="C4" s="155" t="s">
        <v>272</v>
      </c>
      <c r="D4" s="156"/>
      <c r="E4" s="157" t="s">
        <v>271</v>
      </c>
      <c r="F4" s="155" t="s">
        <v>272</v>
      </c>
      <c r="G4" s="156"/>
      <c r="H4" s="157" t="s">
        <v>271</v>
      </c>
      <c r="I4" s="155" t="s">
        <v>272</v>
      </c>
      <c r="J4" s="156"/>
      <c r="K4" s="157" t="s">
        <v>271</v>
      </c>
      <c r="L4" s="155" t="s">
        <v>272</v>
      </c>
      <c r="M4" s="156"/>
      <c r="N4" s="163" t="s">
        <v>273</v>
      </c>
      <c r="O4" s="163" t="s">
        <v>274</v>
      </c>
      <c r="P4" s="163" t="s">
        <v>275</v>
      </c>
      <c r="R4" s="166"/>
    </row>
    <row r="5" spans="1:18">
      <c r="A5" s="149" t="s">
        <v>219</v>
      </c>
      <c r="B5" s="159"/>
      <c r="C5" s="51"/>
      <c r="D5" s="158"/>
      <c r="E5" s="160">
        <f>EIRP!C5</f>
        <v>1.7368383448860942</v>
      </c>
      <c r="F5" s="154">
        <f>EIRP!D5</f>
        <v>2.0698636274563276</v>
      </c>
      <c r="G5" s="158"/>
      <c r="H5" s="161"/>
      <c r="I5" s="50"/>
      <c r="J5" s="162"/>
      <c r="K5" s="160">
        <f>EIRP!C9</f>
        <v>1.7</v>
      </c>
      <c r="L5" s="154">
        <f>EIRP!D9</f>
        <v>2</v>
      </c>
      <c r="M5" s="158"/>
      <c r="N5" s="164" t="str">
        <f>IF(ROUND(MAX(B5,E5,H5),1)&gt;K5,"x","")</f>
        <v/>
      </c>
      <c r="O5" s="164" t="str">
        <f t="shared" ref="O5:O12" si="0">IF(ROUND(MAX(C5,F5,I5),1)&gt;L5,"x","")</f>
        <v>x</v>
      </c>
      <c r="P5" s="164" t="str">
        <f t="shared" ref="P5:P12" si="1">IF(ROUND(MAX(D5,G5,J5),1)&gt;M5,"x","")</f>
        <v/>
      </c>
      <c r="R5" s="166"/>
    </row>
    <row r="6" spans="1:18">
      <c r="A6" s="149" t="s">
        <v>231</v>
      </c>
      <c r="B6" s="159"/>
      <c r="C6" s="51"/>
      <c r="D6" s="158"/>
      <c r="E6" s="160">
        <f>'EIRP ex'!C5</f>
        <v>3.0523485115999889</v>
      </c>
      <c r="F6" s="154">
        <f>'EIRP ex'!D5</f>
        <v>3.2533919893346184</v>
      </c>
      <c r="G6" s="158"/>
      <c r="H6" s="161"/>
      <c r="I6" s="50"/>
      <c r="J6" s="162"/>
      <c r="K6" s="160">
        <f>'EIRP ex'!C9</f>
        <v>3.1</v>
      </c>
      <c r="L6" s="154">
        <f>'EIRP ex'!D9</f>
        <v>3.3</v>
      </c>
      <c r="M6" s="158"/>
      <c r="N6" s="164" t="str">
        <f t="shared" ref="N6:N12" si="2">IF(ROUND(MAX(B6,E6,H6),1)&gt;K6,"x","")</f>
        <v/>
      </c>
      <c r="O6" s="164" t="str">
        <f t="shared" si="0"/>
        <v/>
      </c>
      <c r="P6" s="164" t="str">
        <f t="shared" si="1"/>
        <v/>
      </c>
      <c r="R6" s="166"/>
    </row>
    <row r="7" spans="1:18">
      <c r="A7" s="149" t="s">
        <v>232</v>
      </c>
      <c r="B7" s="140"/>
      <c r="C7" s="130"/>
      <c r="D7" s="150"/>
      <c r="E7" s="140"/>
      <c r="F7" s="130"/>
      <c r="G7" s="150"/>
      <c r="H7" s="151"/>
      <c r="I7" s="132"/>
      <c r="J7" s="152"/>
      <c r="K7" s="160">
        <f>'power dynamics'!C8</f>
        <v>0.4</v>
      </c>
      <c r="L7" s="154">
        <f>'power dynamics'!D8</f>
        <v>0.4</v>
      </c>
      <c r="M7" s="150"/>
      <c r="N7" s="164" t="str">
        <f t="shared" si="2"/>
        <v/>
      </c>
      <c r="O7" s="164" t="str">
        <f t="shared" si="0"/>
        <v/>
      </c>
      <c r="P7" s="164" t="str">
        <f t="shared" si="1"/>
        <v/>
      </c>
      <c r="R7" s="166"/>
    </row>
    <row r="8" spans="1:18">
      <c r="A8" s="149" t="s">
        <v>220</v>
      </c>
      <c r="B8" s="140"/>
      <c r="C8" s="130"/>
      <c r="D8" s="150"/>
      <c r="E8" s="140"/>
      <c r="F8" s="130"/>
      <c r="G8" s="150"/>
      <c r="H8" s="151"/>
      <c r="I8" s="132"/>
      <c r="J8" s="152"/>
      <c r="K8" s="160">
        <f>EVM!E8</f>
        <v>1</v>
      </c>
      <c r="L8" s="154">
        <f>EVM!F8</f>
        <v>1</v>
      </c>
      <c r="M8" s="150"/>
      <c r="N8" s="164" t="str">
        <f t="shared" si="2"/>
        <v/>
      </c>
      <c r="O8" s="164" t="str">
        <f t="shared" si="0"/>
        <v/>
      </c>
      <c r="P8" s="164" t="str">
        <f t="shared" si="1"/>
        <v/>
      </c>
      <c r="R8" s="166"/>
    </row>
    <row r="9" spans="1:18">
      <c r="A9" s="149" t="s">
        <v>221</v>
      </c>
      <c r="B9" s="140"/>
      <c r="C9" s="130"/>
      <c r="D9" s="150"/>
      <c r="E9" s="160">
        <f>'In-band TRP'!C4</f>
        <v>2.1080327566082397</v>
      </c>
      <c r="F9" s="154">
        <f>'In-band TRP'!D4</f>
        <v>2.3898807716983153</v>
      </c>
      <c r="G9" s="150"/>
      <c r="H9" s="160">
        <f>'In-band TRP'!C8</f>
        <v>1.8481597910714682</v>
      </c>
      <c r="I9" s="154">
        <f>'In-band TRP'!D8</f>
        <v>2.0827094404485069</v>
      </c>
      <c r="J9" s="150"/>
      <c r="K9" s="160">
        <f>'In-band TRP'!C9</f>
        <v>2.1</v>
      </c>
      <c r="L9" s="154">
        <f>'In-band TRP'!D9</f>
        <v>2.4</v>
      </c>
      <c r="M9" s="150"/>
      <c r="N9" s="164" t="str">
        <f t="shared" si="2"/>
        <v/>
      </c>
      <c r="O9" s="164" t="str">
        <f t="shared" si="0"/>
        <v/>
      </c>
      <c r="P9" s="164" t="str">
        <f t="shared" si="1"/>
        <v/>
      </c>
      <c r="R9" s="166"/>
    </row>
    <row r="10" spans="1:18">
      <c r="A10" s="149" t="s">
        <v>222</v>
      </c>
      <c r="B10" s="140"/>
      <c r="C10" s="130"/>
      <c r="D10" s="150"/>
      <c r="E10" s="160">
        <f>'ACLR-abs'!C5</f>
        <v>2.6922069056692757</v>
      </c>
      <c r="F10" s="154">
        <f>'ACLR-abs'!D5</f>
        <v>2.7064386235296993</v>
      </c>
      <c r="G10" s="150"/>
      <c r="H10" s="160">
        <f>'ACLR-abs'!C9</f>
        <v>2.3594470990749792</v>
      </c>
      <c r="I10" s="154">
        <f>'ACLR-abs'!D9</f>
        <v>2.3594470990749792</v>
      </c>
      <c r="J10" s="150"/>
      <c r="K10" s="160">
        <f>'ACLR-abs'!C10</f>
        <v>2.7</v>
      </c>
      <c r="L10" s="154">
        <f>'ACLR-abs'!D10</f>
        <v>2.7</v>
      </c>
      <c r="M10" s="150"/>
      <c r="N10" s="164" t="str">
        <f t="shared" si="2"/>
        <v/>
      </c>
      <c r="O10" s="164" t="str">
        <f t="shared" si="0"/>
        <v/>
      </c>
      <c r="P10" s="164" t="str">
        <f t="shared" si="1"/>
        <v/>
      </c>
      <c r="R10" s="166"/>
    </row>
    <row r="11" spans="1:18">
      <c r="A11" s="149" t="s">
        <v>223</v>
      </c>
      <c r="B11" s="140"/>
      <c r="C11" s="130"/>
      <c r="D11" s="150"/>
      <c r="E11" s="160">
        <f>'ACLR-rel'!C5</f>
        <v>2.2820554886622131</v>
      </c>
      <c r="F11" s="154">
        <f>'ACLR-rel'!D5</f>
        <v>2.5352485584915208</v>
      </c>
      <c r="G11" s="150"/>
      <c r="H11" s="160">
        <f>'ACLR-rel'!C9</f>
        <v>2.1485331306110531</v>
      </c>
      <c r="I11" s="154">
        <f>'ACLR-rel'!D9</f>
        <v>2.3594470990749792</v>
      </c>
      <c r="J11" s="150"/>
      <c r="K11" s="160">
        <f>'ACLR-rel'!C10</f>
        <v>2.2999999999999998</v>
      </c>
      <c r="L11" s="154">
        <f>'ACLR-rel'!D10</f>
        <v>2.6</v>
      </c>
      <c r="M11" s="150"/>
      <c r="N11" s="164" t="str">
        <f t="shared" si="2"/>
        <v/>
      </c>
      <c r="O11" s="164" t="str">
        <f t="shared" si="0"/>
        <v/>
      </c>
      <c r="P11" s="164" t="str">
        <f t="shared" si="1"/>
        <v/>
      </c>
      <c r="R11" s="166"/>
    </row>
    <row r="12" spans="1:18">
      <c r="A12" s="149" t="s">
        <v>224</v>
      </c>
      <c r="B12" s="140"/>
      <c r="C12" s="130"/>
      <c r="D12" s="150"/>
      <c r="E12" s="160">
        <f>OBUE!C5</f>
        <v>2.7011105166085545</v>
      </c>
      <c r="F12" s="154">
        <f>OBUE!D5</f>
        <v>2.7152955682454412</v>
      </c>
      <c r="G12" s="150"/>
      <c r="H12" s="160">
        <f>OBUE!C9</f>
        <v>2.3594470990749792</v>
      </c>
      <c r="I12" s="154">
        <f>OBUE!D9</f>
        <v>2.3594470990749792</v>
      </c>
      <c r="J12" s="150"/>
      <c r="K12" s="160">
        <f>OBUE!C10</f>
        <v>2.7</v>
      </c>
      <c r="L12" s="154">
        <f>OBUE!D10</f>
        <v>2.7</v>
      </c>
      <c r="M12" s="150"/>
      <c r="N12" s="164" t="str">
        <f t="shared" si="2"/>
        <v/>
      </c>
      <c r="O12" s="164" t="str">
        <f t="shared" si="0"/>
        <v/>
      </c>
      <c r="P12" s="164" t="str">
        <f t="shared" si="1"/>
        <v/>
      </c>
      <c r="R12" s="166"/>
    </row>
    <row r="13" spans="1:18">
      <c r="A13" s="149" t="s">
        <v>225</v>
      </c>
      <c r="B13" s="140"/>
      <c r="C13" s="130"/>
      <c r="D13" s="150"/>
      <c r="E13" s="140"/>
      <c r="F13" s="130"/>
      <c r="G13" s="150"/>
      <c r="H13" s="140"/>
      <c r="I13" s="130"/>
      <c r="J13" s="150"/>
      <c r="K13" s="140"/>
      <c r="L13" s="130"/>
      <c r="M13" s="150"/>
      <c r="N13" s="164"/>
      <c r="O13" s="164"/>
      <c r="P13" s="164"/>
      <c r="R13" s="166"/>
    </row>
    <row r="14" spans="1:18">
      <c r="A14" s="149" t="s">
        <v>226</v>
      </c>
      <c r="B14" s="140"/>
      <c r="C14" s="130"/>
      <c r="D14" s="150"/>
      <c r="E14" s="140"/>
      <c r="F14" s="130"/>
      <c r="G14" s="150"/>
      <c r="H14" s="140"/>
      <c r="I14" s="130"/>
      <c r="J14" s="150"/>
      <c r="K14" s="140"/>
      <c r="L14" s="130"/>
      <c r="M14" s="150"/>
      <c r="N14" s="164"/>
      <c r="O14" s="164"/>
      <c r="P14" s="164"/>
      <c r="R14" s="166"/>
    </row>
    <row r="15" spans="1:18" ht="15.75" thickBot="1">
      <c r="A15" s="153" t="s">
        <v>227</v>
      </c>
      <c r="B15" s="141"/>
      <c r="C15" s="135"/>
      <c r="D15" s="142"/>
      <c r="E15" s="141"/>
      <c r="F15" s="135"/>
      <c r="G15" s="142"/>
      <c r="H15" s="141"/>
      <c r="I15" s="135"/>
      <c r="J15" s="142"/>
      <c r="K15" s="141"/>
      <c r="L15" s="135"/>
      <c r="M15" s="142"/>
      <c r="N15" s="164"/>
      <c r="O15" s="164"/>
      <c r="P15" s="164"/>
      <c r="R15" s="166"/>
    </row>
    <row r="16" spans="1:18" ht="15.75" thickBot="1">
      <c r="A16" s="46"/>
      <c r="B16" s="127"/>
      <c r="C16" s="46"/>
      <c r="D16" s="46"/>
      <c r="E16" s="127"/>
      <c r="F16" s="46"/>
      <c r="G16" s="46"/>
      <c r="H16" s="127"/>
      <c r="I16" s="46"/>
      <c r="J16" s="46"/>
      <c r="K16" s="46"/>
      <c r="L16" s="46"/>
      <c r="M16" s="46"/>
      <c r="N16" s="164"/>
      <c r="O16" s="164"/>
      <c r="P16" s="164"/>
      <c r="R16" s="166"/>
    </row>
    <row r="17" spans="1:18">
      <c r="A17" s="128"/>
      <c r="B17" s="237" t="s">
        <v>215</v>
      </c>
      <c r="C17" s="238"/>
      <c r="D17" s="239"/>
      <c r="E17" s="237" t="s">
        <v>233</v>
      </c>
      <c r="F17" s="238"/>
      <c r="G17" s="239"/>
      <c r="H17" s="243" t="s">
        <v>217</v>
      </c>
      <c r="I17" s="244"/>
      <c r="J17" s="245"/>
      <c r="K17" s="240" t="s">
        <v>228</v>
      </c>
      <c r="L17" s="241"/>
      <c r="M17" s="242"/>
      <c r="N17" s="164"/>
      <c r="O17" s="164"/>
      <c r="P17" s="164"/>
      <c r="R17" s="166"/>
    </row>
    <row r="18" spans="1:18" ht="36">
      <c r="A18" s="126"/>
      <c r="B18" s="139" t="s">
        <v>276</v>
      </c>
      <c r="C18" s="26" t="s">
        <v>279</v>
      </c>
      <c r="D18" s="133" t="s">
        <v>202</v>
      </c>
      <c r="E18" s="139" t="s">
        <v>276</v>
      </c>
      <c r="F18" s="26" t="s">
        <v>279</v>
      </c>
      <c r="G18" s="133" t="s">
        <v>202</v>
      </c>
      <c r="H18" s="139" t="s">
        <v>276</v>
      </c>
      <c r="I18" s="26" t="s">
        <v>279</v>
      </c>
      <c r="J18" s="133" t="s">
        <v>202</v>
      </c>
      <c r="K18" s="143" t="s">
        <v>277</v>
      </c>
      <c r="L18" s="79" t="s">
        <v>278</v>
      </c>
      <c r="M18" s="144" t="s">
        <v>234</v>
      </c>
      <c r="N18" s="164"/>
      <c r="O18" s="164"/>
      <c r="P18" s="164"/>
      <c r="R18" s="166"/>
    </row>
    <row r="19" spans="1:18">
      <c r="A19" s="137" t="s">
        <v>229</v>
      </c>
      <c r="B19" s="140" t="s">
        <v>197</v>
      </c>
      <c r="C19" s="130" t="s">
        <v>197</v>
      </c>
      <c r="D19" s="134">
        <f>'OOB EM'!C3</f>
        <v>4.9386350541824795</v>
      </c>
      <c r="E19" s="140" t="s">
        <v>197</v>
      </c>
      <c r="F19" s="130" t="s">
        <v>197</v>
      </c>
      <c r="G19" s="134">
        <f>'OOB EM'!C4</f>
        <v>4.9570005491234994</v>
      </c>
      <c r="H19" s="140" t="s">
        <v>197</v>
      </c>
      <c r="I19" s="130" t="s">
        <v>197</v>
      </c>
      <c r="J19" s="134">
        <f>'OOB EM'!C5</f>
        <v>3.528208697530991</v>
      </c>
      <c r="K19" s="145" t="s">
        <v>197</v>
      </c>
      <c r="L19" s="131" t="s">
        <v>197</v>
      </c>
      <c r="M19" s="146">
        <f>'OOB EM'!C6</f>
        <v>5</v>
      </c>
      <c r="N19" s="164" t="str">
        <f t="shared" ref="N19:N20" si="3">IF(ROUND(MAX(B19,E19,H19),1)&gt;K19,"x","")</f>
        <v/>
      </c>
      <c r="O19" s="164" t="str">
        <f t="shared" ref="O19:O20" si="4">IF(ROUND(MAX(C19,F19,I19),1)&gt;L19,"x","")</f>
        <v/>
      </c>
      <c r="P19" s="164" t="str">
        <f t="shared" ref="P19:P20" si="5">IF(ROUND(MAX(D19,G19,J19),1)&gt;M19,"x","")</f>
        <v/>
      </c>
      <c r="R19" s="166"/>
    </row>
    <row r="20" spans="1:18" ht="15.75" thickBot="1">
      <c r="A20" s="138" t="s">
        <v>230</v>
      </c>
      <c r="B20" s="141" t="s">
        <v>197</v>
      </c>
      <c r="C20" s="135" t="s">
        <v>197</v>
      </c>
      <c r="D20" s="142">
        <f>D19</f>
        <v>4.9386350541824795</v>
      </c>
      <c r="E20" s="141" t="s">
        <v>197</v>
      </c>
      <c r="F20" s="135" t="s">
        <v>197</v>
      </c>
      <c r="G20" s="142">
        <f>G19</f>
        <v>4.9570005491234994</v>
      </c>
      <c r="H20" s="141" t="s">
        <v>197</v>
      </c>
      <c r="I20" s="135" t="s">
        <v>197</v>
      </c>
      <c r="J20" s="142">
        <f>J19</f>
        <v>3.528208697530991</v>
      </c>
      <c r="K20" s="147" t="s">
        <v>197</v>
      </c>
      <c r="L20" s="148" t="s">
        <v>197</v>
      </c>
      <c r="M20" s="136">
        <f>M19</f>
        <v>5</v>
      </c>
      <c r="N20" s="164" t="str">
        <f t="shared" si="3"/>
        <v/>
      </c>
      <c r="O20" s="164" t="str">
        <f t="shared" si="4"/>
        <v/>
      </c>
      <c r="P20" s="164" t="str">
        <f t="shared" si="5"/>
        <v/>
      </c>
      <c r="R20" s="166"/>
    </row>
    <row r="21" spans="1:18">
      <c r="R21" s="166"/>
    </row>
    <row r="22" spans="1:18">
      <c r="R22" s="166"/>
    </row>
    <row r="23" spans="1:18">
      <c r="R23" s="166"/>
    </row>
    <row r="24" spans="1:18">
      <c r="C24" s="129"/>
      <c r="D24" s="129"/>
      <c r="R24" s="166"/>
    </row>
    <row r="25" spans="1:18">
      <c r="C25" s="129"/>
      <c r="D25" s="129"/>
    </row>
    <row r="26" spans="1:18">
      <c r="C26" s="129"/>
      <c r="D26" s="129"/>
    </row>
    <row r="27" spans="1:18">
      <c r="B27" s="129"/>
    </row>
    <row r="28" spans="1:18">
      <c r="B28" s="129"/>
    </row>
    <row r="29" spans="1:18">
      <c r="B29" s="129"/>
      <c r="C29" s="129"/>
      <c r="D29" s="129"/>
    </row>
    <row r="30" spans="1:18">
      <c r="C30" s="129"/>
      <c r="D30" s="129"/>
    </row>
  </sheetData>
  <mergeCells count="11">
    <mergeCell ref="N2:P3"/>
    <mergeCell ref="A2:A4"/>
    <mergeCell ref="B3:D3"/>
    <mergeCell ref="E3:G3"/>
    <mergeCell ref="H3:J3"/>
    <mergeCell ref="K3:M3"/>
    <mergeCell ref="B17:D17"/>
    <mergeCell ref="E17:G17"/>
    <mergeCell ref="K17:M17"/>
    <mergeCell ref="H17:J17"/>
    <mergeCell ref="B2:M2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zoomScaleNormal="100" workbookViewId="0">
      <selection activeCell="F1" sqref="F1:F1048576"/>
    </sheetView>
  </sheetViews>
  <sheetFormatPr defaultColWidth="9" defaultRowHeight="12"/>
  <cols>
    <col min="1" max="1" width="9.140625" style="48" bestFit="1" customWidth="1"/>
    <col min="2" max="2" width="36.28515625" style="67" customWidth="1"/>
    <col min="3" max="4" width="9.7109375" style="184" bestFit="1" customWidth="1"/>
    <col min="5" max="5" width="9" style="58"/>
    <col min="6" max="6" width="10.85546875" style="184" bestFit="1" customWidth="1"/>
    <col min="7" max="8" width="9.140625" style="184" bestFit="1" customWidth="1"/>
    <col min="9" max="10" width="9" style="127"/>
    <col min="11" max="11" width="4.42578125" style="46" customWidth="1"/>
    <col min="12" max="12" width="42.140625" style="46" customWidth="1"/>
    <col min="13" max="16384" width="9" style="46"/>
  </cols>
  <sheetData>
    <row r="1" spans="1:12">
      <c r="L1" s="165" t="s">
        <v>236</v>
      </c>
    </row>
    <row r="2" spans="1:12">
      <c r="A2" s="47"/>
      <c r="B2" s="257" t="s">
        <v>93</v>
      </c>
      <c r="C2" s="257"/>
      <c r="D2" s="257"/>
      <c r="E2" s="257"/>
      <c r="F2" s="257"/>
      <c r="G2" s="257"/>
      <c r="H2" s="257"/>
      <c r="L2" s="166"/>
    </row>
    <row r="3" spans="1:12" ht="23.25" customHeight="1">
      <c r="A3" s="47"/>
      <c r="B3" s="258" t="s">
        <v>54</v>
      </c>
      <c r="C3" s="261" t="s">
        <v>58</v>
      </c>
      <c r="D3" s="261"/>
      <c r="E3" s="269" t="s">
        <v>56</v>
      </c>
      <c r="F3" s="255" t="s">
        <v>179</v>
      </c>
      <c r="G3" s="261" t="s">
        <v>55</v>
      </c>
      <c r="H3" s="261"/>
      <c r="L3" s="166"/>
    </row>
    <row r="4" spans="1:12" ht="22.5">
      <c r="A4" s="47"/>
      <c r="B4" s="258"/>
      <c r="C4" s="185" t="s">
        <v>271</v>
      </c>
      <c r="D4" s="186" t="s">
        <v>272</v>
      </c>
      <c r="E4" s="269"/>
      <c r="F4" s="256"/>
      <c r="G4" s="185" t="s">
        <v>271</v>
      </c>
      <c r="H4" s="186" t="s">
        <v>272</v>
      </c>
      <c r="L4" s="166"/>
    </row>
    <row r="5" spans="1:12" ht="45">
      <c r="A5" s="47" t="s">
        <v>118</v>
      </c>
      <c r="B5" s="85" t="s">
        <v>112</v>
      </c>
      <c r="C5" s="183">
        <f t="shared" ref="C5:D8" si="0">G5*$F5</f>
        <v>0.5</v>
      </c>
      <c r="D5" s="183">
        <f t="shared" si="0"/>
        <v>0.7</v>
      </c>
      <c r="E5" s="80" t="s">
        <v>282</v>
      </c>
      <c r="F5" s="193">
        <v>1</v>
      </c>
      <c r="G5" s="193">
        <v>0.5</v>
      </c>
      <c r="H5" s="193">
        <v>0.7</v>
      </c>
      <c r="L5" s="166"/>
    </row>
    <row r="6" spans="1:12" ht="45">
      <c r="A6" s="47" t="s">
        <v>119</v>
      </c>
      <c r="B6" s="85" t="s">
        <v>113</v>
      </c>
      <c r="C6" s="183">
        <f t="shared" si="0"/>
        <v>0.9</v>
      </c>
      <c r="D6" s="183">
        <f t="shared" si="0"/>
        <v>0.9</v>
      </c>
      <c r="E6" s="80" t="s">
        <v>282</v>
      </c>
      <c r="F6" s="193">
        <v>1</v>
      </c>
      <c r="G6" s="193">
        <v>0.9</v>
      </c>
      <c r="H6" s="193">
        <v>0.9</v>
      </c>
      <c r="L6" s="166"/>
    </row>
    <row r="7" spans="1:12" ht="45">
      <c r="A7" s="47" t="s">
        <v>120</v>
      </c>
      <c r="B7" s="85" t="s">
        <v>114</v>
      </c>
      <c r="C7" s="183">
        <f t="shared" si="0"/>
        <v>0.75</v>
      </c>
      <c r="D7" s="183">
        <f t="shared" si="0"/>
        <v>0.9</v>
      </c>
      <c r="E7" s="80" t="s">
        <v>282</v>
      </c>
      <c r="F7" s="193">
        <v>1</v>
      </c>
      <c r="G7" s="193">
        <v>0.75</v>
      </c>
      <c r="H7" s="193">
        <v>0.9</v>
      </c>
      <c r="L7" s="166"/>
    </row>
    <row r="8" spans="1:12" ht="60">
      <c r="A8" s="47" t="s">
        <v>121</v>
      </c>
      <c r="B8" s="85" t="s">
        <v>107</v>
      </c>
      <c r="C8" s="183">
        <f t="shared" si="0"/>
        <v>1.25</v>
      </c>
      <c r="D8" s="183">
        <f t="shared" si="0"/>
        <v>1.45</v>
      </c>
      <c r="E8" s="80" t="s">
        <v>281</v>
      </c>
      <c r="F8" s="193">
        <v>1</v>
      </c>
      <c r="G8" s="193">
        <v>1.25</v>
      </c>
      <c r="H8" s="193">
        <v>1.45</v>
      </c>
      <c r="L8" s="166"/>
    </row>
    <row r="9" spans="1:12">
      <c r="A9" s="47" t="s">
        <v>115</v>
      </c>
      <c r="B9" s="66" t="s">
        <v>57</v>
      </c>
      <c r="C9" s="183"/>
      <c r="D9" s="183"/>
      <c r="E9" s="26"/>
      <c r="F9" s="188"/>
      <c r="G9" s="188"/>
      <c r="H9" s="188"/>
      <c r="L9" s="166"/>
    </row>
    <row r="10" spans="1:12" ht="15">
      <c r="A10" s="47" t="s">
        <v>116</v>
      </c>
      <c r="B10" s="22" t="s">
        <v>36</v>
      </c>
      <c r="C10" s="183">
        <f>G10*$F10</f>
        <v>0.3</v>
      </c>
      <c r="D10" s="183">
        <f>H10*$F10</f>
        <v>0.3</v>
      </c>
      <c r="E10" s="86" t="s">
        <v>281</v>
      </c>
      <c r="F10" s="194">
        <v>1</v>
      </c>
      <c r="G10" s="194">
        <v>0.3</v>
      </c>
      <c r="H10" s="194">
        <v>0.3</v>
      </c>
      <c r="L10" s="166"/>
    </row>
    <row r="11" spans="1:12" ht="24">
      <c r="A11" s="47" t="s">
        <v>117</v>
      </c>
      <c r="B11" s="22" t="s">
        <v>39</v>
      </c>
      <c r="C11" s="183">
        <f>G11*$F11</f>
        <v>0.51961524227066314</v>
      </c>
      <c r="D11" s="183">
        <f>H11*$F11</f>
        <v>0.51961524227066314</v>
      </c>
      <c r="E11" s="26" t="s">
        <v>9</v>
      </c>
      <c r="F11" s="188">
        <f>3^0.5</f>
        <v>1.7320508075688772</v>
      </c>
      <c r="G11" s="194">
        <v>0.3</v>
      </c>
      <c r="H11" s="194">
        <v>0.3</v>
      </c>
      <c r="L11" s="166"/>
    </row>
    <row r="12" spans="1:12">
      <c r="E12" s="27"/>
      <c r="F12" s="196"/>
      <c r="G12" s="191"/>
      <c r="H12" s="191"/>
      <c r="L12" s="166"/>
    </row>
    <row r="13" spans="1:12">
      <c r="E13" s="27"/>
      <c r="F13" s="196"/>
      <c r="G13" s="191"/>
      <c r="H13" s="191"/>
      <c r="L13" s="166"/>
    </row>
    <row r="14" spans="1:12">
      <c r="A14" s="47"/>
      <c r="B14" s="257" t="s">
        <v>93</v>
      </c>
      <c r="C14" s="257"/>
      <c r="D14" s="257"/>
      <c r="E14" s="257"/>
      <c r="F14" s="257"/>
      <c r="G14" s="257"/>
      <c r="H14" s="257"/>
      <c r="L14" s="166"/>
    </row>
    <row r="15" spans="1:12" ht="12" customHeight="1">
      <c r="A15" s="47"/>
      <c r="B15" s="258" t="s">
        <v>54</v>
      </c>
      <c r="C15" s="262" t="s">
        <v>58</v>
      </c>
      <c r="D15" s="263"/>
      <c r="E15" s="264"/>
      <c r="F15" s="261" t="s">
        <v>56</v>
      </c>
      <c r="G15" s="255" t="s">
        <v>179</v>
      </c>
      <c r="H15" s="259" t="s">
        <v>55</v>
      </c>
      <c r="I15" s="259"/>
      <c r="J15" s="260"/>
      <c r="L15" s="166"/>
    </row>
    <row r="16" spans="1:12" ht="36.75" thickBot="1">
      <c r="A16" s="47"/>
      <c r="B16" s="258"/>
      <c r="C16" s="187" t="s">
        <v>159</v>
      </c>
      <c r="D16" s="187" t="s">
        <v>160</v>
      </c>
      <c r="E16" s="93" t="s">
        <v>161</v>
      </c>
      <c r="F16" s="261"/>
      <c r="G16" s="256"/>
      <c r="H16" s="187" t="s">
        <v>159</v>
      </c>
      <c r="I16" s="187" t="s">
        <v>160</v>
      </c>
      <c r="J16" s="187" t="s">
        <v>161</v>
      </c>
      <c r="L16" s="166"/>
    </row>
    <row r="17" spans="1:12" ht="49.5">
      <c r="A17" s="47" t="s">
        <v>178</v>
      </c>
      <c r="B17" s="85" t="s">
        <v>113</v>
      </c>
      <c r="C17" s="183">
        <v>0.52</v>
      </c>
      <c r="D17" s="183">
        <v>0.84</v>
      </c>
      <c r="E17" s="47">
        <v>0.6</v>
      </c>
      <c r="F17" s="45" t="s">
        <v>282</v>
      </c>
      <c r="G17" s="45">
        <v>1</v>
      </c>
      <c r="H17" s="45">
        <f>C17/$G17</f>
        <v>0.52</v>
      </c>
      <c r="I17" s="45">
        <f t="shared" ref="I17:J17" si="1">D17/$G17</f>
        <v>0.84</v>
      </c>
      <c r="J17" s="45">
        <f t="shared" si="1"/>
        <v>0.6</v>
      </c>
      <c r="L17" s="167" t="s">
        <v>237</v>
      </c>
    </row>
    <row r="18" spans="1:12" ht="15">
      <c r="A18" s="47" t="s">
        <v>116</v>
      </c>
      <c r="B18" s="22" t="s">
        <v>36</v>
      </c>
      <c r="C18" s="184">
        <v>0.3</v>
      </c>
      <c r="D18" s="184">
        <v>0.3</v>
      </c>
      <c r="E18" s="27">
        <v>0.3</v>
      </c>
      <c r="F18" s="45" t="s">
        <v>282</v>
      </c>
      <c r="G18" s="45">
        <v>1</v>
      </c>
      <c r="H18" s="45">
        <f>C18/$G18</f>
        <v>0.3</v>
      </c>
      <c r="I18" s="45">
        <f t="shared" ref="I18" si="2">D18/$G18</f>
        <v>0.3</v>
      </c>
      <c r="J18" s="45">
        <f t="shared" ref="J18" si="3">E18/$G18</f>
        <v>0.3</v>
      </c>
      <c r="L18" s="166"/>
    </row>
    <row r="19" spans="1:12" ht="15">
      <c r="A19" s="47" t="s">
        <v>117</v>
      </c>
      <c r="B19" s="22" t="s">
        <v>39</v>
      </c>
      <c r="C19" s="183">
        <v>0.52</v>
      </c>
      <c r="D19" s="183">
        <v>0.52</v>
      </c>
      <c r="E19" s="47">
        <v>0.52</v>
      </c>
      <c r="F19" s="188" t="s">
        <v>9</v>
      </c>
      <c r="G19" s="188">
        <f>3^0.5</f>
        <v>1.7320508075688772</v>
      </c>
      <c r="H19" s="45">
        <f>C19/$G19</f>
        <v>0.30022213997860542</v>
      </c>
      <c r="I19" s="45">
        <f t="shared" ref="I19" si="4">D19/$G19</f>
        <v>0.30022213997860542</v>
      </c>
      <c r="J19" s="45">
        <f t="shared" ref="J19" si="5">E19/$G19</f>
        <v>0.30022213997860542</v>
      </c>
      <c r="L19" s="166"/>
    </row>
    <row r="20" spans="1:12">
      <c r="E20" s="27"/>
      <c r="F20" s="196"/>
      <c r="G20" s="191"/>
      <c r="H20" s="191"/>
      <c r="L20" s="166"/>
    </row>
    <row r="21" spans="1:12">
      <c r="E21" s="27"/>
      <c r="F21" s="196"/>
      <c r="G21" s="191"/>
      <c r="H21" s="191"/>
      <c r="L21" s="166"/>
    </row>
    <row r="22" spans="1:12">
      <c r="E22" s="27"/>
      <c r="F22" s="196"/>
      <c r="G22" s="191"/>
      <c r="H22" s="191"/>
      <c r="L22" s="166"/>
    </row>
    <row r="23" spans="1:12">
      <c r="E23" s="27"/>
      <c r="F23" s="196"/>
      <c r="G23" s="191"/>
      <c r="H23" s="191"/>
      <c r="L23" s="166"/>
    </row>
    <row r="24" spans="1:12">
      <c r="E24" s="27"/>
      <c r="F24" s="196"/>
      <c r="G24" s="191"/>
      <c r="H24" s="191"/>
      <c r="L24" s="166"/>
    </row>
    <row r="25" spans="1:12">
      <c r="A25" s="265" t="s">
        <v>92</v>
      </c>
      <c r="B25" s="265"/>
      <c r="C25" s="265"/>
      <c r="D25" s="265"/>
      <c r="E25" s="265"/>
      <c r="F25" s="265"/>
      <c r="G25" s="265"/>
      <c r="H25" s="265"/>
      <c r="L25" s="166"/>
    </row>
    <row r="26" spans="1:12" ht="12" customHeight="1">
      <c r="A26" s="47"/>
      <c r="B26" s="258" t="s">
        <v>54</v>
      </c>
      <c r="C26" s="261" t="s">
        <v>55</v>
      </c>
      <c r="D26" s="261"/>
      <c r="E26" s="269" t="s">
        <v>56</v>
      </c>
      <c r="F26" s="192"/>
      <c r="G26" s="261" t="s">
        <v>58</v>
      </c>
      <c r="H26" s="261"/>
      <c r="L26" s="166"/>
    </row>
    <row r="27" spans="1:12" ht="24">
      <c r="A27" s="47"/>
      <c r="B27" s="258"/>
      <c r="C27" s="188" t="s">
        <v>29</v>
      </c>
      <c r="D27" s="188" t="s">
        <v>28</v>
      </c>
      <c r="E27" s="269"/>
      <c r="F27" s="192"/>
      <c r="G27" s="188" t="s">
        <v>29</v>
      </c>
      <c r="H27" s="188" t="s">
        <v>28</v>
      </c>
      <c r="L27" s="166"/>
    </row>
    <row r="28" spans="1:12">
      <c r="A28" s="47">
        <v>23</v>
      </c>
      <c r="B28" s="66" t="s">
        <v>65</v>
      </c>
      <c r="C28" s="188">
        <v>0.41</v>
      </c>
      <c r="D28" s="188">
        <v>0.56000000000000005</v>
      </c>
      <c r="E28" s="26" t="s">
        <v>281</v>
      </c>
      <c r="F28" s="188">
        <v>1</v>
      </c>
      <c r="G28" s="183">
        <f t="shared" ref="G28:H34" si="6">C28*$F28</f>
        <v>0.41</v>
      </c>
      <c r="H28" s="183">
        <f t="shared" si="6"/>
        <v>0.56000000000000005</v>
      </c>
      <c r="L28" s="166"/>
    </row>
    <row r="29" spans="1:12" ht="24">
      <c r="A29" s="47">
        <v>23</v>
      </c>
      <c r="B29" s="66" t="s">
        <v>66</v>
      </c>
      <c r="C29" s="183">
        <v>0.2</v>
      </c>
      <c r="D29" s="183">
        <v>0.2</v>
      </c>
      <c r="E29" s="26" t="s">
        <v>281</v>
      </c>
      <c r="F29" s="188">
        <v>1</v>
      </c>
      <c r="G29" s="183">
        <f t="shared" si="6"/>
        <v>0.2</v>
      </c>
      <c r="H29" s="183">
        <f t="shared" si="6"/>
        <v>0.2</v>
      </c>
      <c r="L29" s="166"/>
    </row>
    <row r="30" spans="1:12">
      <c r="A30" s="47">
        <v>23</v>
      </c>
      <c r="B30" s="66" t="s">
        <v>76</v>
      </c>
      <c r="C30" s="189">
        <v>0.41</v>
      </c>
      <c r="D30" s="189">
        <v>0.56000000000000005</v>
      </c>
      <c r="E30" s="26" t="s">
        <v>281</v>
      </c>
      <c r="F30" s="188">
        <v>1</v>
      </c>
      <c r="G30" s="183">
        <f t="shared" si="6"/>
        <v>0.41</v>
      </c>
      <c r="H30" s="183">
        <f t="shared" si="6"/>
        <v>0.56000000000000005</v>
      </c>
      <c r="L30" s="166"/>
    </row>
    <row r="31" spans="1:12">
      <c r="A31" s="47"/>
      <c r="B31" s="75" t="s">
        <v>98</v>
      </c>
      <c r="C31" s="190">
        <f>(((2/1.96)^2)-(0.14^2))^0.5</f>
        <v>1.0107585367724952</v>
      </c>
      <c r="D31" s="190">
        <f>(((2.5/1.96)^2)-(0.33^2))^0.5</f>
        <v>1.2320820917115742</v>
      </c>
      <c r="E31" s="76" t="s">
        <v>281</v>
      </c>
      <c r="F31" s="197">
        <v>1</v>
      </c>
      <c r="G31" s="195">
        <f t="shared" si="6"/>
        <v>1.0107585367724952</v>
      </c>
      <c r="H31" s="195">
        <f t="shared" si="6"/>
        <v>1.2320820917115742</v>
      </c>
      <c r="L31" s="166"/>
    </row>
    <row r="32" spans="1:12">
      <c r="A32" s="47"/>
      <c r="B32" s="75" t="s">
        <v>99</v>
      </c>
      <c r="C32" s="190">
        <f>(((1.5/1.96)^2)-(0.14^2))^0.5</f>
        <v>0.7523918268149199</v>
      </c>
      <c r="D32" s="190">
        <f>(((1.8/1.96)^2)-(0.33^2))^0.5</f>
        <v>0.85702892828851773</v>
      </c>
      <c r="E32" s="76" t="s">
        <v>281</v>
      </c>
      <c r="F32" s="197">
        <v>1</v>
      </c>
      <c r="G32" s="195">
        <f t="shared" si="6"/>
        <v>0.7523918268149199</v>
      </c>
      <c r="H32" s="195">
        <f t="shared" si="6"/>
        <v>0.85702892828851773</v>
      </c>
      <c r="L32" s="166"/>
    </row>
    <row r="33" spans="1:12" ht="24">
      <c r="A33" s="47">
        <v>27</v>
      </c>
      <c r="B33" s="66" t="s">
        <v>97</v>
      </c>
      <c r="C33" s="183">
        <v>1.02</v>
      </c>
      <c r="D33" s="183">
        <v>1.28</v>
      </c>
      <c r="E33" s="47" t="s">
        <v>282</v>
      </c>
      <c r="F33" s="183">
        <v>1</v>
      </c>
      <c r="G33" s="183">
        <f t="shared" si="6"/>
        <v>1.02</v>
      </c>
      <c r="H33" s="183">
        <f t="shared" si="6"/>
        <v>1.28</v>
      </c>
      <c r="L33" s="166"/>
    </row>
    <row r="34" spans="1:12" ht="24">
      <c r="A34" s="47"/>
      <c r="B34" s="66" t="s">
        <v>94</v>
      </c>
      <c r="C34" s="189">
        <v>1</v>
      </c>
      <c r="D34" s="189">
        <v>1.1000000000000001</v>
      </c>
      <c r="E34" s="26" t="s">
        <v>281</v>
      </c>
      <c r="F34" s="188">
        <v>1</v>
      </c>
      <c r="G34" s="183">
        <f t="shared" si="6"/>
        <v>1</v>
      </c>
      <c r="H34" s="183">
        <f t="shared" si="6"/>
        <v>1.1000000000000001</v>
      </c>
      <c r="L34" s="166"/>
    </row>
    <row r="35" spans="1:12">
      <c r="L35" s="166"/>
    </row>
    <row r="36" spans="1:12">
      <c r="L36" s="166"/>
    </row>
    <row r="37" spans="1:12">
      <c r="A37" s="265" t="s">
        <v>91</v>
      </c>
      <c r="B37" s="265"/>
      <c r="C37" s="265"/>
      <c r="D37" s="265"/>
      <c r="E37" s="265"/>
      <c r="F37" s="265"/>
      <c r="G37" s="265"/>
      <c r="H37" s="265"/>
      <c r="L37" s="166"/>
    </row>
    <row r="38" spans="1:12" ht="12" customHeight="1">
      <c r="A38" s="47"/>
      <c r="B38" s="258" t="s">
        <v>54</v>
      </c>
      <c r="C38" s="266" t="s">
        <v>2</v>
      </c>
      <c r="D38" s="266"/>
      <c r="E38" s="266"/>
      <c r="F38" s="267" t="s">
        <v>3</v>
      </c>
      <c r="G38" s="267" t="s">
        <v>4</v>
      </c>
      <c r="H38" s="268" t="s">
        <v>5</v>
      </c>
      <c r="L38" s="166"/>
    </row>
    <row r="39" spans="1:12" ht="24.75" thickBot="1">
      <c r="A39" s="47"/>
      <c r="B39" s="258"/>
      <c r="C39" s="187" t="s">
        <v>159</v>
      </c>
      <c r="D39" s="187" t="s">
        <v>160</v>
      </c>
      <c r="E39" s="93" t="s">
        <v>161</v>
      </c>
      <c r="F39" s="267"/>
      <c r="G39" s="267"/>
      <c r="H39" s="268"/>
      <c r="L39" s="166"/>
    </row>
    <row r="40" spans="1:12" ht="24">
      <c r="A40" s="47">
        <v>27</v>
      </c>
      <c r="B40" s="66" t="s">
        <v>78</v>
      </c>
      <c r="C40" s="183">
        <v>1.02</v>
      </c>
      <c r="D40" s="183">
        <v>2.04</v>
      </c>
      <c r="E40" s="26" t="s">
        <v>281</v>
      </c>
      <c r="F40" s="188">
        <v>1</v>
      </c>
      <c r="G40" s="183">
        <f>C40*$F40</f>
        <v>1.02</v>
      </c>
      <c r="H40" s="183">
        <f>D40*$F40</f>
        <v>2.04</v>
      </c>
      <c r="L40" s="166"/>
    </row>
    <row r="41" spans="1:12" ht="24">
      <c r="A41" s="47">
        <v>27</v>
      </c>
      <c r="B41" s="66" t="s">
        <v>90</v>
      </c>
      <c r="C41" s="183">
        <v>1</v>
      </c>
      <c r="D41" s="183">
        <v>1.99</v>
      </c>
      <c r="E41" s="26" t="s">
        <v>281</v>
      </c>
      <c r="F41" s="188">
        <v>1</v>
      </c>
      <c r="G41" s="183">
        <f>C41*$F41</f>
        <v>1</v>
      </c>
      <c r="H41" s="183">
        <f>D41*$F41</f>
        <v>1.99</v>
      </c>
      <c r="L41" s="166"/>
    </row>
    <row r="42" spans="1:12">
      <c r="A42" s="46"/>
      <c r="B42" s="46"/>
      <c r="C42" s="127"/>
      <c r="D42" s="127"/>
      <c r="E42" s="46"/>
      <c r="F42" s="127"/>
      <c r="G42" s="127"/>
      <c r="H42" s="127"/>
      <c r="L42" s="166"/>
    </row>
    <row r="43" spans="1:12">
      <c r="A43" s="65"/>
      <c r="B43" s="68"/>
      <c r="C43" s="191"/>
      <c r="D43" s="191"/>
      <c r="E43" s="65"/>
      <c r="F43" s="191"/>
      <c r="G43" s="191"/>
      <c r="H43" s="191"/>
      <c r="L43" s="166"/>
    </row>
    <row r="44" spans="1:12">
      <c r="L44" s="166"/>
    </row>
    <row r="45" spans="1:12">
      <c r="A45" s="265" t="s">
        <v>89</v>
      </c>
      <c r="B45" s="265"/>
      <c r="C45" s="265"/>
      <c r="D45" s="265"/>
      <c r="E45" s="265"/>
      <c r="F45" s="265"/>
      <c r="G45" s="265"/>
      <c r="H45" s="265"/>
      <c r="L45" s="166"/>
    </row>
    <row r="46" spans="1:12" ht="12" customHeight="1">
      <c r="A46" s="47"/>
      <c r="B46" s="258" t="s">
        <v>84</v>
      </c>
      <c r="C46" s="261" t="s">
        <v>55</v>
      </c>
      <c r="D46" s="261"/>
      <c r="E46" s="269" t="s">
        <v>56</v>
      </c>
      <c r="F46" s="192"/>
      <c r="G46" s="261" t="s">
        <v>58</v>
      </c>
      <c r="H46" s="261"/>
      <c r="L46" s="166"/>
    </row>
    <row r="47" spans="1:12" ht="24">
      <c r="A47" s="47"/>
      <c r="B47" s="258"/>
      <c r="C47" s="192" t="s">
        <v>79</v>
      </c>
      <c r="D47" s="192" t="s">
        <v>80</v>
      </c>
      <c r="E47" s="269"/>
      <c r="F47" s="192"/>
      <c r="G47" s="192" t="s">
        <v>79</v>
      </c>
      <c r="H47" s="192" t="s">
        <v>80</v>
      </c>
      <c r="L47" s="166"/>
    </row>
    <row r="48" spans="1:12" ht="12" customHeight="1">
      <c r="A48" s="47"/>
      <c r="B48" s="66" t="s">
        <v>85</v>
      </c>
      <c r="C48" s="189">
        <v>1.5</v>
      </c>
      <c r="D48" s="189">
        <v>1.5</v>
      </c>
      <c r="E48" s="63" t="s">
        <v>9</v>
      </c>
      <c r="F48" s="189">
        <f>3^0.5</f>
        <v>1.7320508075688772</v>
      </c>
      <c r="G48" s="189">
        <f t="shared" ref="G48:H54" si="7">C48/$F48</f>
        <v>0.86602540378443871</v>
      </c>
      <c r="H48" s="189">
        <f t="shared" si="7"/>
        <v>0.86602540378443871</v>
      </c>
      <c r="L48" s="166"/>
    </row>
    <row r="49" spans="1:12" ht="12" customHeight="1">
      <c r="A49" s="47"/>
      <c r="B49" s="66" t="s">
        <v>81</v>
      </c>
      <c r="C49" s="189">
        <v>1.7</v>
      </c>
      <c r="D49" s="189">
        <v>1.7</v>
      </c>
      <c r="E49" s="63" t="s">
        <v>9</v>
      </c>
      <c r="F49" s="189">
        <f>3^0.5</f>
        <v>1.7320508075688772</v>
      </c>
      <c r="G49" s="189">
        <f t="shared" si="7"/>
        <v>0.98149545762236379</v>
      </c>
      <c r="H49" s="189">
        <f t="shared" si="7"/>
        <v>0.98149545762236379</v>
      </c>
      <c r="L49" s="166"/>
    </row>
    <row r="50" spans="1:12" ht="24">
      <c r="A50" s="47"/>
      <c r="B50" s="66" t="s">
        <v>88</v>
      </c>
      <c r="C50" s="189">
        <v>0.68</v>
      </c>
      <c r="D50" s="189">
        <v>0.68</v>
      </c>
      <c r="E50" s="63" t="s">
        <v>281</v>
      </c>
      <c r="F50" s="189">
        <v>1</v>
      </c>
      <c r="G50" s="189">
        <f t="shared" si="7"/>
        <v>0.68</v>
      </c>
      <c r="H50" s="189">
        <f t="shared" si="7"/>
        <v>0.68</v>
      </c>
      <c r="L50" s="166"/>
    </row>
    <row r="51" spans="1:12" ht="24">
      <c r="A51" s="47"/>
      <c r="B51" s="66" t="s">
        <v>87</v>
      </c>
      <c r="C51" s="189">
        <v>1</v>
      </c>
      <c r="D51" s="189">
        <v>1</v>
      </c>
      <c r="E51" s="63" t="s">
        <v>281</v>
      </c>
      <c r="F51" s="189">
        <v>1</v>
      </c>
      <c r="G51" s="189">
        <f t="shared" si="7"/>
        <v>1</v>
      </c>
      <c r="H51" s="189">
        <f t="shared" si="7"/>
        <v>1</v>
      </c>
      <c r="L51" s="166"/>
    </row>
    <row r="52" spans="1:12" ht="24" customHeight="1">
      <c r="A52" s="47"/>
      <c r="B52" s="66" t="s">
        <v>82</v>
      </c>
      <c r="C52" s="189">
        <v>0.14000000000000001</v>
      </c>
      <c r="D52" s="189">
        <v>0.23</v>
      </c>
      <c r="E52" s="63" t="s">
        <v>43</v>
      </c>
      <c r="F52" s="189">
        <f>2^0.5</f>
        <v>1.4142135623730951</v>
      </c>
      <c r="G52" s="189">
        <f t="shared" si="7"/>
        <v>9.899494936611665E-2</v>
      </c>
      <c r="H52" s="189">
        <f t="shared" si="7"/>
        <v>0.16263455967290594</v>
      </c>
      <c r="L52" s="166"/>
    </row>
    <row r="53" spans="1:12">
      <c r="A53" s="47"/>
      <c r="B53" s="66" t="s">
        <v>83</v>
      </c>
      <c r="C53" s="189">
        <v>0.1</v>
      </c>
      <c r="D53" s="189">
        <v>0.1</v>
      </c>
      <c r="E53" s="63" t="s">
        <v>281</v>
      </c>
      <c r="F53" s="189">
        <v>1</v>
      </c>
      <c r="G53" s="189">
        <f t="shared" si="7"/>
        <v>0.1</v>
      </c>
      <c r="H53" s="189">
        <f t="shared" si="7"/>
        <v>0.1</v>
      </c>
      <c r="L53" s="166"/>
    </row>
    <row r="54" spans="1:12">
      <c r="A54" s="47"/>
      <c r="B54" s="66" t="s">
        <v>86</v>
      </c>
      <c r="C54" s="189">
        <v>0.1</v>
      </c>
      <c r="D54" s="189">
        <v>0.1</v>
      </c>
      <c r="E54" s="63" t="s">
        <v>281</v>
      </c>
      <c r="F54" s="189">
        <v>1</v>
      </c>
      <c r="G54" s="189">
        <f t="shared" si="7"/>
        <v>0.1</v>
      </c>
      <c r="H54" s="189">
        <f t="shared" si="7"/>
        <v>0.1</v>
      </c>
      <c r="L54" s="166"/>
    </row>
    <row r="55" spans="1:12">
      <c r="L55" s="166"/>
    </row>
    <row r="56" spans="1:12">
      <c r="L56" s="166"/>
    </row>
  </sheetData>
  <mergeCells count="28">
    <mergeCell ref="B2:H2"/>
    <mergeCell ref="B46:B47"/>
    <mergeCell ref="C46:D46"/>
    <mergeCell ref="E46:E47"/>
    <mergeCell ref="G46:H46"/>
    <mergeCell ref="B38:B39"/>
    <mergeCell ref="G3:H3"/>
    <mergeCell ref="C3:D3"/>
    <mergeCell ref="B26:B27"/>
    <mergeCell ref="C26:D26"/>
    <mergeCell ref="E26:E27"/>
    <mergeCell ref="G26:H26"/>
    <mergeCell ref="B3:B4"/>
    <mergeCell ref="E3:E4"/>
    <mergeCell ref="A45:H45"/>
    <mergeCell ref="A37:H37"/>
    <mergeCell ref="A25:H25"/>
    <mergeCell ref="C38:E38"/>
    <mergeCell ref="F38:F39"/>
    <mergeCell ref="G38:G39"/>
    <mergeCell ref="H38:H39"/>
    <mergeCell ref="F3:F4"/>
    <mergeCell ref="B14:H14"/>
    <mergeCell ref="B15:B16"/>
    <mergeCell ref="H15:J15"/>
    <mergeCell ref="F15:F16"/>
    <mergeCell ref="G15:G16"/>
    <mergeCell ref="C15:E15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O56"/>
  <sheetViews>
    <sheetView zoomScale="85" zoomScaleNormal="85" workbookViewId="0">
      <selection activeCell="G5" sqref="G1:G1048576"/>
    </sheetView>
  </sheetViews>
  <sheetFormatPr defaultColWidth="9" defaultRowHeight="15"/>
  <cols>
    <col min="1" max="1" width="4" style="11" customWidth="1"/>
    <col min="2" max="2" width="9" style="92"/>
    <col min="3" max="3" width="50.28515625" style="12" customWidth="1"/>
    <col min="4" max="6" width="7.85546875" style="94" customWidth="1"/>
    <col min="7" max="7" width="9" style="13"/>
    <col min="8" max="8" width="9" style="94"/>
    <col min="9" max="9" width="9" style="13"/>
    <col min="10" max="12" width="7.7109375" style="94" customWidth="1"/>
    <col min="13" max="13" width="4.28515625" style="11" customWidth="1"/>
    <col min="14" max="14" width="42.140625" style="46" customWidth="1"/>
    <col min="15" max="15" width="29.140625" style="11" customWidth="1"/>
    <col min="16" max="16384" width="9" style="11"/>
  </cols>
  <sheetData>
    <row r="1" spans="2:15">
      <c r="B1" s="272" t="s">
        <v>49</v>
      </c>
      <c r="C1" s="272"/>
      <c r="D1" s="272"/>
      <c r="E1" s="272"/>
      <c r="F1" s="272"/>
      <c r="G1" s="272"/>
      <c r="H1" s="272"/>
      <c r="I1" s="272"/>
      <c r="J1" s="272"/>
      <c r="K1" s="272"/>
      <c r="L1" s="201"/>
      <c r="N1" s="270" t="s">
        <v>236</v>
      </c>
      <c r="O1" s="271"/>
    </row>
    <row r="2" spans="2:15" ht="17.25" customHeight="1">
      <c r="B2" s="80"/>
      <c r="C2" s="22"/>
      <c r="D2" s="276" t="s">
        <v>2</v>
      </c>
      <c r="E2" s="277"/>
      <c r="F2" s="278"/>
      <c r="G2" s="273" t="s">
        <v>3</v>
      </c>
      <c r="H2" s="274" t="s">
        <v>4</v>
      </c>
      <c r="I2" s="275" t="s">
        <v>50</v>
      </c>
      <c r="J2" s="279" t="s">
        <v>51</v>
      </c>
      <c r="K2" s="280"/>
      <c r="L2" s="281"/>
      <c r="M2" s="168"/>
      <c r="N2" s="169"/>
    </row>
    <row r="3" spans="2:15" ht="36.75" thickBot="1">
      <c r="B3" s="80"/>
      <c r="C3" s="22"/>
      <c r="D3" s="185" t="s">
        <v>271</v>
      </c>
      <c r="E3" s="186" t="s">
        <v>272</v>
      </c>
      <c r="F3" s="198" t="s">
        <v>199</v>
      </c>
      <c r="G3" s="273"/>
      <c r="H3" s="274"/>
      <c r="I3" s="275"/>
      <c r="J3" s="185" t="s">
        <v>271</v>
      </c>
      <c r="K3" s="186" t="s">
        <v>272</v>
      </c>
      <c r="L3" s="198" t="s">
        <v>198</v>
      </c>
      <c r="M3" s="96"/>
      <c r="N3" s="166"/>
      <c r="O3" s="96"/>
    </row>
    <row r="4" spans="2:15">
      <c r="B4" s="284" t="s">
        <v>47</v>
      </c>
      <c r="C4" s="284"/>
      <c r="D4" s="284"/>
      <c r="E4" s="284"/>
      <c r="F4" s="284"/>
      <c r="G4" s="284"/>
      <c r="H4" s="284"/>
      <c r="I4" s="284"/>
      <c r="J4" s="284"/>
      <c r="K4" s="284"/>
      <c r="L4" s="202"/>
      <c r="M4" s="97"/>
      <c r="N4" s="166"/>
      <c r="O4" s="97"/>
    </row>
    <row r="5" spans="2:15">
      <c r="B5" s="80" t="s">
        <v>157</v>
      </c>
      <c r="C5" s="22" t="s">
        <v>155</v>
      </c>
      <c r="D5" s="193">
        <v>0.2</v>
      </c>
      <c r="E5" s="193">
        <v>0.2</v>
      </c>
      <c r="F5" s="193"/>
      <c r="G5" s="71" t="s">
        <v>31</v>
      </c>
      <c r="H5" s="193">
        <v>2</v>
      </c>
      <c r="I5" s="71">
        <v>1</v>
      </c>
      <c r="J5" s="193">
        <f>D5/$H5</f>
        <v>0.1</v>
      </c>
      <c r="K5" s="193">
        <f t="shared" ref="K5:K19" si="0">E5/$H5</f>
        <v>0.1</v>
      </c>
      <c r="L5" s="193">
        <f t="shared" ref="L5:L19" si="1">F5/$H5</f>
        <v>0</v>
      </c>
      <c r="M5" s="97"/>
      <c r="N5" s="166"/>
      <c r="O5" s="97"/>
    </row>
    <row r="6" spans="2:15">
      <c r="B6" s="80" t="s">
        <v>158</v>
      </c>
      <c r="C6" s="22" t="s">
        <v>156</v>
      </c>
      <c r="D6" s="193">
        <v>0.3</v>
      </c>
      <c r="E6" s="193">
        <v>0.3</v>
      </c>
      <c r="F6" s="193">
        <v>0.3</v>
      </c>
      <c r="G6" s="80" t="s">
        <v>31</v>
      </c>
      <c r="H6" s="193">
        <v>2</v>
      </c>
      <c r="I6" s="80">
        <v>1</v>
      </c>
      <c r="J6" s="193">
        <f t="shared" ref="J6:J19" si="2">D6/$H6</f>
        <v>0.15</v>
      </c>
      <c r="K6" s="193">
        <f t="shared" si="0"/>
        <v>0.15</v>
      </c>
      <c r="L6" s="193">
        <f t="shared" si="1"/>
        <v>0.15</v>
      </c>
      <c r="M6" s="97"/>
      <c r="N6" s="166"/>
      <c r="O6" s="97"/>
    </row>
    <row r="7" spans="2:15">
      <c r="B7" s="80" t="str">
        <f>TE!A5</f>
        <v>C1-7</v>
      </c>
      <c r="C7" s="21" t="str">
        <f>TE!B5</f>
        <v>RF power measurement equipment (e.g. spectrum analyzer, power meter) -High power</v>
      </c>
      <c r="D7" s="199">
        <f>TE!C5</f>
        <v>0.5</v>
      </c>
      <c r="E7" s="199">
        <f>TE!D5</f>
        <v>0.7</v>
      </c>
      <c r="F7" s="199"/>
      <c r="G7" s="21" t="str">
        <f>TE!E5</f>
        <v xml:space="preserve"> Gaussian</v>
      </c>
      <c r="H7" s="199">
        <f>TE!F5</f>
        <v>1</v>
      </c>
      <c r="I7" s="71">
        <v>1</v>
      </c>
      <c r="J7" s="193">
        <f t="shared" si="2"/>
        <v>0.5</v>
      </c>
      <c r="K7" s="193">
        <f t="shared" si="0"/>
        <v>0.7</v>
      </c>
      <c r="L7" s="193">
        <f t="shared" si="1"/>
        <v>0</v>
      </c>
      <c r="M7" s="97"/>
      <c r="N7" s="166"/>
      <c r="O7" s="97"/>
    </row>
    <row r="8" spans="2:15">
      <c r="B8" s="80" t="s">
        <v>122</v>
      </c>
      <c r="C8" s="85" t="s">
        <v>32</v>
      </c>
      <c r="D8" s="194">
        <v>0.03</v>
      </c>
      <c r="E8" s="194">
        <v>0.03</v>
      </c>
      <c r="F8" s="194">
        <v>0.21</v>
      </c>
      <c r="G8" s="86" t="s">
        <v>15</v>
      </c>
      <c r="H8" s="194">
        <f>2^0.5</f>
        <v>1.4142135623730951</v>
      </c>
      <c r="I8" s="71">
        <v>1</v>
      </c>
      <c r="J8" s="193">
        <f t="shared" si="2"/>
        <v>2.1213203435596423E-2</v>
      </c>
      <c r="K8" s="193">
        <f t="shared" si="0"/>
        <v>2.1213203435596423E-2</v>
      </c>
      <c r="L8" s="193">
        <f t="shared" si="1"/>
        <v>0.14849242404917495</v>
      </c>
      <c r="N8" s="170" t="s">
        <v>238</v>
      </c>
      <c r="O8" s="97"/>
    </row>
    <row r="9" spans="2:15" ht="30">
      <c r="B9" s="80" t="s">
        <v>123</v>
      </c>
      <c r="C9" s="85" t="s">
        <v>33</v>
      </c>
      <c r="D9" s="194">
        <v>0.01</v>
      </c>
      <c r="E9" s="194">
        <v>0.01</v>
      </c>
      <c r="F9" s="194">
        <v>1E-3</v>
      </c>
      <c r="G9" s="71" t="s">
        <v>281</v>
      </c>
      <c r="H9" s="193">
        <v>1</v>
      </c>
      <c r="I9" s="71">
        <v>1</v>
      </c>
      <c r="J9" s="193">
        <f t="shared" si="2"/>
        <v>0.01</v>
      </c>
      <c r="K9" s="193">
        <f t="shared" si="0"/>
        <v>0.01</v>
      </c>
      <c r="L9" s="193">
        <f t="shared" si="1"/>
        <v>1E-3</v>
      </c>
      <c r="N9" s="170"/>
      <c r="O9" s="97"/>
    </row>
    <row r="10" spans="2:15">
      <c r="B10" s="80" t="s">
        <v>124</v>
      </c>
      <c r="C10" s="85" t="s">
        <v>35</v>
      </c>
      <c r="D10" s="194">
        <v>0.4</v>
      </c>
      <c r="E10" s="194">
        <v>0.4</v>
      </c>
      <c r="F10" s="194">
        <v>9.2799999999999994E-2</v>
      </c>
      <c r="G10" s="71" t="s">
        <v>283</v>
      </c>
      <c r="H10" s="193">
        <v>1</v>
      </c>
      <c r="I10" s="71">
        <v>1</v>
      </c>
      <c r="J10" s="193">
        <f t="shared" si="2"/>
        <v>0.4</v>
      </c>
      <c r="K10" s="193">
        <f t="shared" si="0"/>
        <v>0.4</v>
      </c>
      <c r="L10" s="193">
        <f t="shared" si="1"/>
        <v>9.2799999999999994E-2</v>
      </c>
      <c r="N10" s="170" t="s">
        <v>239</v>
      </c>
      <c r="O10" s="97"/>
    </row>
    <row r="11" spans="2:15">
      <c r="B11" s="80" t="s">
        <v>125</v>
      </c>
      <c r="C11" s="85" t="s">
        <v>62</v>
      </c>
      <c r="D11" s="193">
        <v>0.25</v>
      </c>
      <c r="E11" s="193">
        <v>0.25</v>
      </c>
      <c r="F11" s="193">
        <v>0.25</v>
      </c>
      <c r="G11" s="71" t="s">
        <v>281</v>
      </c>
      <c r="H11" s="193">
        <v>1</v>
      </c>
      <c r="I11" s="71">
        <v>1</v>
      </c>
      <c r="J11" s="193">
        <f t="shared" si="2"/>
        <v>0.25</v>
      </c>
      <c r="K11" s="193">
        <f t="shared" si="0"/>
        <v>0.25</v>
      </c>
      <c r="L11" s="193">
        <f t="shared" si="1"/>
        <v>0.25</v>
      </c>
      <c r="M11" s="97"/>
      <c r="N11" s="166"/>
      <c r="O11" s="97"/>
    </row>
    <row r="12" spans="2:15">
      <c r="B12" s="80" t="s">
        <v>139</v>
      </c>
      <c r="C12" s="85" t="s">
        <v>103</v>
      </c>
      <c r="D12" s="193">
        <v>0.7</v>
      </c>
      <c r="E12" s="193">
        <v>0.7</v>
      </c>
      <c r="F12" s="193"/>
      <c r="G12" s="71" t="s">
        <v>281</v>
      </c>
      <c r="H12" s="193">
        <v>1</v>
      </c>
      <c r="I12" s="71">
        <v>1</v>
      </c>
      <c r="J12" s="193">
        <f t="shared" si="2"/>
        <v>0.7</v>
      </c>
      <c r="K12" s="193">
        <f t="shared" si="0"/>
        <v>0.7</v>
      </c>
      <c r="L12" s="193">
        <f t="shared" si="1"/>
        <v>0</v>
      </c>
      <c r="M12" s="97"/>
      <c r="N12" s="166"/>
      <c r="O12" s="97"/>
    </row>
    <row r="13" spans="2:15">
      <c r="B13" s="80" t="s">
        <v>140</v>
      </c>
      <c r="C13" s="22" t="s">
        <v>104</v>
      </c>
      <c r="D13" s="193">
        <v>0.5</v>
      </c>
      <c r="E13" s="193">
        <v>0.5</v>
      </c>
      <c r="F13" s="193"/>
      <c r="G13" s="71" t="s">
        <v>281</v>
      </c>
      <c r="H13" s="193">
        <v>1</v>
      </c>
      <c r="I13" s="71">
        <v>1</v>
      </c>
      <c r="J13" s="193">
        <f t="shared" si="2"/>
        <v>0.5</v>
      </c>
      <c r="K13" s="193">
        <f t="shared" si="0"/>
        <v>0.5</v>
      </c>
      <c r="L13" s="193">
        <f t="shared" si="1"/>
        <v>0</v>
      </c>
      <c r="M13" s="97"/>
      <c r="N13" s="166"/>
      <c r="O13" s="97"/>
    </row>
    <row r="14" spans="2:15">
      <c r="B14" s="80" t="s">
        <v>141</v>
      </c>
      <c r="C14" s="22" t="s">
        <v>105</v>
      </c>
      <c r="D14" s="193">
        <v>0.9</v>
      </c>
      <c r="E14" s="193">
        <v>0.9</v>
      </c>
      <c r="F14" s="193"/>
      <c r="G14" s="71" t="s">
        <v>281</v>
      </c>
      <c r="H14" s="193">
        <v>1</v>
      </c>
      <c r="I14" s="71">
        <v>1</v>
      </c>
      <c r="J14" s="193">
        <f t="shared" si="2"/>
        <v>0.9</v>
      </c>
      <c r="K14" s="193">
        <f t="shared" si="0"/>
        <v>0.9</v>
      </c>
      <c r="L14" s="193">
        <f t="shared" si="1"/>
        <v>0</v>
      </c>
      <c r="M14" s="97"/>
      <c r="N14" s="166"/>
      <c r="O14" s="97"/>
    </row>
    <row r="15" spans="2:15">
      <c r="B15" s="80" t="s">
        <v>142</v>
      </c>
      <c r="C15" s="22" t="s">
        <v>106</v>
      </c>
      <c r="D15" s="193">
        <v>0.5</v>
      </c>
      <c r="E15" s="193">
        <v>0.5</v>
      </c>
      <c r="F15" s="193"/>
      <c r="G15" s="71" t="s">
        <v>281</v>
      </c>
      <c r="H15" s="193">
        <v>1</v>
      </c>
      <c r="I15" s="71">
        <v>1</v>
      </c>
      <c r="J15" s="193">
        <f t="shared" si="2"/>
        <v>0.5</v>
      </c>
      <c r="K15" s="193">
        <f t="shared" si="0"/>
        <v>0.5</v>
      </c>
      <c r="L15" s="193">
        <f t="shared" si="1"/>
        <v>0</v>
      </c>
      <c r="M15" s="97"/>
      <c r="N15" s="166"/>
      <c r="O15" s="97"/>
    </row>
    <row r="16" spans="2:15">
      <c r="B16" s="80" t="str">
        <f>TE!A8</f>
        <v>C1-10</v>
      </c>
      <c r="C16" s="21" t="str">
        <f>TE!B8</f>
        <v>RF power measurement equipment standard uncertainty σ (dB) of the absolute level for a time domain wideband measurement for FR2</v>
      </c>
      <c r="D16" s="199">
        <f>TE!C8</f>
        <v>1.25</v>
      </c>
      <c r="E16" s="199">
        <f>TE!D8</f>
        <v>1.45</v>
      </c>
      <c r="F16" s="199"/>
      <c r="G16" s="21" t="str">
        <f>TE!E8</f>
        <v>Gaussian</v>
      </c>
      <c r="H16" s="199">
        <f>TE!F8</f>
        <v>1</v>
      </c>
      <c r="I16" s="71">
        <v>1</v>
      </c>
      <c r="J16" s="193">
        <f t="shared" si="2"/>
        <v>1.25</v>
      </c>
      <c r="K16" s="193">
        <f t="shared" si="0"/>
        <v>1.45</v>
      </c>
      <c r="L16" s="193">
        <f t="shared" si="1"/>
        <v>0</v>
      </c>
      <c r="M16" s="97"/>
      <c r="N16" s="166"/>
      <c r="O16" s="97"/>
    </row>
    <row r="17" spans="2:15">
      <c r="B17" s="26" t="s">
        <v>205</v>
      </c>
      <c r="C17" s="110" t="s">
        <v>167</v>
      </c>
      <c r="D17" s="188" t="s">
        <v>196</v>
      </c>
      <c r="E17" s="188" t="s">
        <v>197</v>
      </c>
      <c r="F17" s="188">
        <v>0</v>
      </c>
      <c r="G17" s="26" t="s">
        <v>165</v>
      </c>
      <c r="H17" s="188">
        <v>1</v>
      </c>
      <c r="I17" s="26">
        <v>1</v>
      </c>
      <c r="J17" s="193" t="e">
        <f t="shared" si="2"/>
        <v>#VALUE!</v>
      </c>
      <c r="K17" s="193" t="e">
        <f t="shared" si="0"/>
        <v>#VALUE!</v>
      </c>
      <c r="L17" s="193">
        <f t="shared" si="1"/>
        <v>0</v>
      </c>
      <c r="M17" s="97"/>
      <c r="N17" s="167"/>
      <c r="O17" s="97"/>
    </row>
    <row r="18" spans="2:15">
      <c r="B18" s="26" t="s">
        <v>204</v>
      </c>
      <c r="C18" s="110" t="s">
        <v>168</v>
      </c>
      <c r="D18" s="188" t="s">
        <v>196</v>
      </c>
      <c r="E18" s="188" t="s">
        <v>197</v>
      </c>
      <c r="F18" s="188">
        <v>2.25</v>
      </c>
      <c r="G18" s="26" t="s">
        <v>165</v>
      </c>
      <c r="H18" s="188">
        <v>1</v>
      </c>
      <c r="I18" s="26">
        <v>1</v>
      </c>
      <c r="J18" s="193" t="e">
        <f t="shared" si="2"/>
        <v>#VALUE!</v>
      </c>
      <c r="K18" s="193" t="e">
        <f t="shared" si="0"/>
        <v>#VALUE!</v>
      </c>
      <c r="L18" s="193">
        <f t="shared" si="1"/>
        <v>2.25</v>
      </c>
      <c r="M18" s="97"/>
      <c r="N18" s="166"/>
      <c r="O18" s="97"/>
    </row>
    <row r="19" spans="2:15">
      <c r="B19" s="26" t="s">
        <v>206</v>
      </c>
      <c r="C19" s="110" t="s">
        <v>207</v>
      </c>
      <c r="D19" s="188" t="s">
        <v>163</v>
      </c>
      <c r="E19" s="188" t="s">
        <v>163</v>
      </c>
      <c r="F19" s="188">
        <v>0</v>
      </c>
      <c r="G19" s="86" t="s">
        <v>9</v>
      </c>
      <c r="H19" s="194">
        <f>3^0.5</f>
        <v>1.7320508075688772</v>
      </c>
      <c r="I19" s="86">
        <v>1</v>
      </c>
      <c r="J19" s="193" t="e">
        <f t="shared" si="2"/>
        <v>#VALUE!</v>
      </c>
      <c r="K19" s="193" t="e">
        <f t="shared" si="0"/>
        <v>#VALUE!</v>
      </c>
      <c r="L19" s="193">
        <f t="shared" si="1"/>
        <v>0</v>
      </c>
      <c r="M19" s="97"/>
      <c r="N19" s="166"/>
      <c r="O19" s="97"/>
    </row>
    <row r="20" spans="2:15">
      <c r="B20" s="284" t="s">
        <v>17</v>
      </c>
      <c r="C20" s="284"/>
      <c r="D20" s="284"/>
      <c r="E20" s="284"/>
      <c r="F20" s="284"/>
      <c r="G20" s="284"/>
      <c r="H20" s="284"/>
      <c r="I20" s="284"/>
      <c r="J20" s="284"/>
      <c r="K20" s="284"/>
      <c r="L20" s="202"/>
      <c r="M20" s="97"/>
      <c r="N20" s="166"/>
      <c r="O20" s="97"/>
    </row>
    <row r="21" spans="2:15">
      <c r="B21" s="80" t="str">
        <f>TE!A18</f>
        <v>C1-3</v>
      </c>
      <c r="C21" s="80" t="str">
        <f>TE!B18</f>
        <v>Network Analyzer</v>
      </c>
      <c r="D21" s="193">
        <f>TE!C18</f>
        <v>0.3</v>
      </c>
      <c r="E21" s="193">
        <f>TE!D18</f>
        <v>0.3</v>
      </c>
      <c r="F21" s="193">
        <f>TE!E18</f>
        <v>0.3</v>
      </c>
      <c r="G21" s="80" t="str">
        <f>TE!F18</f>
        <v xml:space="preserve"> Gaussian</v>
      </c>
      <c r="H21" s="193">
        <f>TE!G18</f>
        <v>1</v>
      </c>
      <c r="I21" s="86">
        <v>1</v>
      </c>
      <c r="J21" s="194">
        <f t="shared" ref="J21:J33" si="3">D21/$H21</f>
        <v>0.3</v>
      </c>
      <c r="K21" s="194">
        <f t="shared" ref="K21:K33" si="4">E21/$H21</f>
        <v>0.3</v>
      </c>
      <c r="L21" s="203"/>
      <c r="M21" s="97"/>
      <c r="N21" s="166"/>
      <c r="O21" s="97"/>
    </row>
    <row r="22" spans="2:15">
      <c r="B22" s="80" t="s">
        <v>143</v>
      </c>
      <c r="C22" s="22" t="s">
        <v>144</v>
      </c>
      <c r="D22" s="194">
        <v>0.43</v>
      </c>
      <c r="E22" s="194">
        <v>0.56999999999999995</v>
      </c>
      <c r="F22" s="194">
        <v>0.56999999999999995</v>
      </c>
      <c r="G22" s="86" t="s">
        <v>15</v>
      </c>
      <c r="H22" s="194">
        <f>2^0.5</f>
        <v>1.4142135623730951</v>
      </c>
      <c r="I22" s="86">
        <v>1</v>
      </c>
      <c r="J22" s="194">
        <f t="shared" si="3"/>
        <v>0.30405591591021541</v>
      </c>
      <c r="K22" s="194">
        <f t="shared" si="4"/>
        <v>0.40305086527633205</v>
      </c>
      <c r="L22" s="203"/>
      <c r="N22" s="170" t="s">
        <v>240</v>
      </c>
      <c r="O22" s="97"/>
    </row>
    <row r="23" spans="2:15">
      <c r="B23" s="80" t="s">
        <v>145</v>
      </c>
      <c r="C23" s="22" t="s">
        <v>146</v>
      </c>
      <c r="D23" s="194">
        <v>0.72</v>
      </c>
      <c r="E23" s="194">
        <v>0.72</v>
      </c>
      <c r="F23" s="194"/>
      <c r="G23" s="86" t="s">
        <v>15</v>
      </c>
      <c r="H23" s="194">
        <f>2^0.5</f>
        <v>1.4142135623730951</v>
      </c>
      <c r="I23" s="86">
        <v>1</v>
      </c>
      <c r="J23" s="194">
        <f t="shared" ref="J23" si="5">D23/$H23</f>
        <v>0.50911688245431419</v>
      </c>
      <c r="K23" s="194">
        <f t="shared" ref="K23" si="6">E23/$H23</f>
        <v>0.50911688245431419</v>
      </c>
      <c r="L23" s="203"/>
      <c r="N23" s="166"/>
      <c r="O23" s="179" t="s">
        <v>255</v>
      </c>
    </row>
    <row r="24" spans="2:15">
      <c r="B24" s="86" t="s">
        <v>126</v>
      </c>
      <c r="C24" s="85" t="s">
        <v>37</v>
      </c>
      <c r="D24" s="194">
        <v>0</v>
      </c>
      <c r="E24" s="194">
        <v>0</v>
      </c>
      <c r="F24" s="194">
        <v>0.18</v>
      </c>
      <c r="G24" s="86" t="s">
        <v>9</v>
      </c>
      <c r="H24" s="194">
        <f>3^0.5</f>
        <v>1.7320508075688772</v>
      </c>
      <c r="I24" s="86">
        <v>1</v>
      </c>
      <c r="J24" s="194">
        <f t="shared" si="3"/>
        <v>0</v>
      </c>
      <c r="K24" s="194">
        <f t="shared" si="4"/>
        <v>0</v>
      </c>
      <c r="L24" s="203"/>
      <c r="N24" s="170" t="s">
        <v>241</v>
      </c>
      <c r="O24" s="97"/>
    </row>
    <row r="25" spans="2:15" ht="30">
      <c r="B25" s="86" t="s">
        <v>123</v>
      </c>
      <c r="C25" s="85" t="s">
        <v>137</v>
      </c>
      <c r="D25" s="194">
        <v>0.01</v>
      </c>
      <c r="E25" s="194">
        <v>0.01</v>
      </c>
      <c r="F25" s="194">
        <v>1E-3</v>
      </c>
      <c r="G25" s="86" t="s">
        <v>281</v>
      </c>
      <c r="H25" s="194">
        <v>1</v>
      </c>
      <c r="I25" s="86">
        <v>1</v>
      </c>
      <c r="J25" s="194">
        <f t="shared" si="3"/>
        <v>0.01</v>
      </c>
      <c r="K25" s="194">
        <f t="shared" si="4"/>
        <v>0.01</v>
      </c>
      <c r="L25" s="203"/>
      <c r="M25" s="97"/>
      <c r="N25" s="166"/>
      <c r="O25" s="97"/>
    </row>
    <row r="26" spans="2:15">
      <c r="B26" s="86" t="s">
        <v>127</v>
      </c>
      <c r="C26" s="85" t="s">
        <v>38</v>
      </c>
      <c r="D26" s="194">
        <v>0.21</v>
      </c>
      <c r="E26" s="194">
        <v>0.28999999999999998</v>
      </c>
      <c r="F26" s="194">
        <v>0.28999999999999998</v>
      </c>
      <c r="G26" s="86" t="s">
        <v>15</v>
      </c>
      <c r="H26" s="194">
        <f>2^0.5</f>
        <v>1.4142135623730951</v>
      </c>
      <c r="I26" s="86">
        <v>1</v>
      </c>
      <c r="J26" s="194">
        <f t="shared" si="3"/>
        <v>0.14849242404917495</v>
      </c>
      <c r="K26" s="194">
        <f t="shared" si="4"/>
        <v>0.20506096654409875</v>
      </c>
      <c r="L26" s="203"/>
      <c r="M26" s="97"/>
      <c r="N26" s="166"/>
      <c r="O26" s="97"/>
    </row>
    <row r="27" spans="2:15">
      <c r="B27" s="86" t="str">
        <f>TE!A19</f>
        <v>C1-4</v>
      </c>
      <c r="C27" s="119" t="str">
        <f>TE!B19</f>
        <v>SGH Calibration uncertainty</v>
      </c>
      <c r="D27" s="194">
        <f>TE!C19</f>
        <v>0.52</v>
      </c>
      <c r="E27" s="194">
        <f>TE!D19</f>
        <v>0.52</v>
      </c>
      <c r="F27" s="194">
        <f>TE!E19</f>
        <v>0.52</v>
      </c>
      <c r="G27" s="86" t="str">
        <f>TE!F19</f>
        <v>Rectangular</v>
      </c>
      <c r="H27" s="194">
        <f>TE!G19</f>
        <v>1.7320508075688772</v>
      </c>
      <c r="I27" s="86">
        <v>1</v>
      </c>
      <c r="J27" s="194">
        <f t="shared" si="3"/>
        <v>0.30022213997860542</v>
      </c>
      <c r="K27" s="194">
        <f t="shared" si="4"/>
        <v>0.30022213997860542</v>
      </c>
      <c r="L27" s="203"/>
      <c r="N27" s="170" t="s">
        <v>243</v>
      </c>
      <c r="O27" s="97"/>
    </row>
    <row r="28" spans="2:15">
      <c r="B28" s="86" t="s">
        <v>128</v>
      </c>
      <c r="C28" s="85" t="s">
        <v>40</v>
      </c>
      <c r="D28" s="194">
        <v>0</v>
      </c>
      <c r="E28" s="194">
        <v>0</v>
      </c>
      <c r="F28" s="194">
        <v>0</v>
      </c>
      <c r="G28" s="86" t="s">
        <v>46</v>
      </c>
      <c r="H28" s="194">
        <v>2</v>
      </c>
      <c r="I28" s="86">
        <v>1</v>
      </c>
      <c r="J28" s="194">
        <f t="shared" si="3"/>
        <v>0</v>
      </c>
      <c r="K28" s="194">
        <f t="shared" si="4"/>
        <v>0</v>
      </c>
      <c r="L28" s="203"/>
      <c r="N28" s="170" t="s">
        <v>241</v>
      </c>
      <c r="O28" s="179" t="s">
        <v>255</v>
      </c>
    </row>
    <row r="29" spans="2:15" ht="30">
      <c r="B29" s="86" t="s">
        <v>129</v>
      </c>
      <c r="C29" s="85" t="s">
        <v>136</v>
      </c>
      <c r="D29" s="194">
        <v>0</v>
      </c>
      <c r="E29" s="194">
        <v>0</v>
      </c>
      <c r="F29" s="194">
        <v>0</v>
      </c>
      <c r="G29" s="86" t="s">
        <v>31</v>
      </c>
      <c r="H29" s="194">
        <v>2</v>
      </c>
      <c r="I29" s="86">
        <v>1</v>
      </c>
      <c r="J29" s="194">
        <f t="shared" si="3"/>
        <v>0</v>
      </c>
      <c r="K29" s="194">
        <f t="shared" si="4"/>
        <v>0</v>
      </c>
      <c r="L29" s="203"/>
      <c r="N29" s="170" t="s">
        <v>241</v>
      </c>
      <c r="O29" s="179" t="s">
        <v>255</v>
      </c>
    </row>
    <row r="30" spans="2:15">
      <c r="B30" s="86" t="s">
        <v>130</v>
      </c>
      <c r="C30" s="85" t="s">
        <v>41</v>
      </c>
      <c r="D30" s="194">
        <v>0</v>
      </c>
      <c r="E30" s="194">
        <v>0</v>
      </c>
      <c r="F30" s="194">
        <v>0</v>
      </c>
      <c r="G30" s="86" t="s">
        <v>15</v>
      </c>
      <c r="H30" s="194">
        <f>2^0.5</f>
        <v>1.4142135623730951</v>
      </c>
      <c r="I30" s="86">
        <v>1</v>
      </c>
      <c r="J30" s="194">
        <f t="shared" si="3"/>
        <v>0</v>
      </c>
      <c r="K30" s="194">
        <f t="shared" si="4"/>
        <v>0</v>
      </c>
      <c r="L30" s="203"/>
      <c r="M30" s="97"/>
      <c r="N30" s="166"/>
      <c r="O30" s="97"/>
    </row>
    <row r="31" spans="2:15" ht="30">
      <c r="B31" s="86" t="s">
        <v>131</v>
      </c>
      <c r="C31" s="85" t="s">
        <v>135</v>
      </c>
      <c r="D31" s="194">
        <v>0.09</v>
      </c>
      <c r="E31" s="194">
        <v>0.09</v>
      </c>
      <c r="F31" s="194">
        <v>0.09</v>
      </c>
      <c r="G31" s="86" t="s">
        <v>15</v>
      </c>
      <c r="H31" s="194">
        <f>2^0.5</f>
        <v>1.4142135623730951</v>
      </c>
      <c r="I31" s="86">
        <v>1</v>
      </c>
      <c r="J31" s="194">
        <f t="shared" si="3"/>
        <v>6.3639610306789274E-2</v>
      </c>
      <c r="K31" s="194">
        <f t="shared" si="4"/>
        <v>6.3639610306789274E-2</v>
      </c>
      <c r="L31" s="203"/>
      <c r="M31" s="97"/>
      <c r="N31" s="166"/>
      <c r="O31" s="97"/>
    </row>
    <row r="32" spans="2:15">
      <c r="B32" s="86" t="s">
        <v>132</v>
      </c>
      <c r="C32" s="85" t="s">
        <v>134</v>
      </c>
      <c r="D32" s="194">
        <v>8.9999999999999993E-3</v>
      </c>
      <c r="E32" s="194">
        <v>8.9999999999999993E-3</v>
      </c>
      <c r="F32" s="194">
        <v>8.9999999999999993E-3</v>
      </c>
      <c r="G32" s="86" t="s">
        <v>281</v>
      </c>
      <c r="H32" s="194">
        <v>1</v>
      </c>
      <c r="I32" s="86">
        <v>1</v>
      </c>
      <c r="J32" s="194">
        <f t="shared" si="3"/>
        <v>8.9999999999999993E-3</v>
      </c>
      <c r="K32" s="194">
        <f t="shared" si="4"/>
        <v>8.9999999999999993E-3</v>
      </c>
      <c r="L32" s="203"/>
      <c r="M32" s="97"/>
      <c r="N32" s="166"/>
      <c r="O32" s="97"/>
    </row>
    <row r="33" spans="2:15">
      <c r="B33" s="86" t="s">
        <v>133</v>
      </c>
      <c r="C33" s="85" t="s">
        <v>42</v>
      </c>
      <c r="D33" s="194">
        <v>0.1</v>
      </c>
      <c r="E33" s="194">
        <v>0.1</v>
      </c>
      <c r="F33" s="194">
        <v>0.43</v>
      </c>
      <c r="G33" s="86" t="s">
        <v>9</v>
      </c>
      <c r="H33" s="194">
        <f>3^0.5</f>
        <v>1.7320508075688772</v>
      </c>
      <c r="I33" s="86">
        <v>1</v>
      </c>
      <c r="J33" s="194">
        <f t="shared" si="3"/>
        <v>5.7735026918962581E-2</v>
      </c>
      <c r="K33" s="194">
        <f t="shared" si="4"/>
        <v>5.7735026918962581E-2</v>
      </c>
      <c r="L33" s="203"/>
      <c r="N33" s="170" t="s">
        <v>242</v>
      </c>
      <c r="O33" s="97"/>
    </row>
    <row r="34" spans="2:15">
      <c r="N34" s="166"/>
    </row>
    <row r="35" spans="2:15">
      <c r="N35" s="166"/>
    </row>
    <row r="36" spans="2:15">
      <c r="D36" s="282"/>
      <c r="E36" s="282"/>
      <c r="G36" s="283"/>
      <c r="H36" s="283"/>
      <c r="I36" s="283"/>
      <c r="J36" s="283"/>
      <c r="N36" s="166"/>
    </row>
    <row r="37" spans="2:15">
      <c r="D37" s="200"/>
      <c r="E37" s="200"/>
      <c r="F37" s="200"/>
      <c r="G37" s="94"/>
      <c r="I37" s="94"/>
      <c r="N37" s="166"/>
    </row>
    <row r="38" spans="2:15">
      <c r="D38" s="200"/>
      <c r="E38" s="200"/>
      <c r="F38" s="200"/>
      <c r="G38" s="94"/>
      <c r="I38" s="94"/>
      <c r="N38" s="166"/>
    </row>
    <row r="39" spans="2:15">
      <c r="D39" s="200"/>
      <c r="E39" s="200"/>
      <c r="F39" s="200"/>
      <c r="N39" s="166"/>
    </row>
    <row r="40" spans="2:15">
      <c r="D40" s="200"/>
      <c r="E40" s="200"/>
      <c r="F40" s="200"/>
      <c r="N40" s="166"/>
    </row>
    <row r="41" spans="2:15">
      <c r="N41" s="166"/>
    </row>
    <row r="42" spans="2:15">
      <c r="D42" s="200"/>
      <c r="E42" s="200"/>
      <c r="F42" s="200"/>
      <c r="N42" s="166"/>
    </row>
    <row r="43" spans="2:15">
      <c r="D43" s="200"/>
      <c r="E43" s="200"/>
      <c r="F43" s="200"/>
      <c r="N43" s="166"/>
    </row>
    <row r="44" spans="2:15">
      <c r="N44" s="166"/>
    </row>
    <row r="45" spans="2:15">
      <c r="N45" s="166"/>
    </row>
    <row r="46" spans="2:15">
      <c r="N46" s="166"/>
    </row>
    <row r="47" spans="2:15">
      <c r="N47" s="166"/>
    </row>
    <row r="48" spans="2:15">
      <c r="N48" s="166"/>
    </row>
    <row r="49" spans="14:14">
      <c r="N49" s="166"/>
    </row>
    <row r="50" spans="14:14">
      <c r="N50" s="166"/>
    </row>
    <row r="51" spans="14:14">
      <c r="N51" s="166"/>
    </row>
    <row r="52" spans="14:14">
      <c r="N52" s="166"/>
    </row>
    <row r="53" spans="14:14">
      <c r="N53" s="166"/>
    </row>
    <row r="54" spans="14:14">
      <c r="N54" s="166"/>
    </row>
    <row r="55" spans="14:14">
      <c r="N55" s="166"/>
    </row>
    <row r="56" spans="14:14">
      <c r="N56" s="166"/>
    </row>
  </sheetData>
  <mergeCells count="12">
    <mergeCell ref="D36:E36"/>
    <mergeCell ref="G36:H36"/>
    <mergeCell ref="I36:J36"/>
    <mergeCell ref="B4:K4"/>
    <mergeCell ref="B20:K20"/>
    <mergeCell ref="N1:O1"/>
    <mergeCell ref="B1:K1"/>
    <mergeCell ref="G2:G3"/>
    <mergeCell ref="H2:H3"/>
    <mergeCell ref="I2:I3"/>
    <mergeCell ref="D2:F2"/>
    <mergeCell ref="J2:L2"/>
  </mergeCells>
  <phoneticPr fontId="7" type="noConversion"/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4"/>
  <sheetViews>
    <sheetView workbookViewId="0">
      <selection activeCell="F6" sqref="F1:F1048576"/>
    </sheetView>
  </sheetViews>
  <sheetFormatPr defaultColWidth="9" defaultRowHeight="15"/>
  <cols>
    <col min="1" max="1" width="2.85546875" style="11" customWidth="1"/>
    <col min="2" max="2" width="9" style="11"/>
    <col min="3" max="3" width="50.28515625" style="12" customWidth="1"/>
    <col min="4" max="5" width="9" style="94"/>
    <col min="6" max="6" width="9" style="13"/>
    <col min="7" max="7" width="9.7109375" style="94" bestFit="1" customWidth="1"/>
    <col min="8" max="10" width="9" style="13"/>
    <col min="11" max="12" width="9" style="11"/>
    <col min="13" max="13" width="3.42578125" style="11" customWidth="1"/>
    <col min="14" max="14" width="24" style="11" customWidth="1"/>
    <col min="15" max="16384" width="9" style="11"/>
  </cols>
  <sheetData>
    <row r="1" spans="2:14">
      <c r="B1" s="293" t="s">
        <v>69</v>
      </c>
      <c r="C1" s="293"/>
      <c r="D1" s="293"/>
      <c r="E1" s="293"/>
      <c r="F1" s="293"/>
      <c r="G1" s="293"/>
      <c r="H1" s="293"/>
      <c r="I1" s="293"/>
      <c r="J1" s="293"/>
      <c r="N1" s="165" t="s">
        <v>236</v>
      </c>
    </row>
    <row r="2" spans="2:14" ht="17.25">
      <c r="B2" s="284" t="s">
        <v>110</v>
      </c>
      <c r="C2" s="284"/>
      <c r="D2" s="284"/>
      <c r="E2" s="284"/>
      <c r="F2" s="284"/>
      <c r="G2" s="284"/>
      <c r="H2" s="284"/>
      <c r="I2" s="284"/>
      <c r="J2" s="284"/>
      <c r="N2" s="169"/>
    </row>
    <row r="3" spans="2:14">
      <c r="B3" s="266" t="s">
        <v>0</v>
      </c>
      <c r="C3" s="266" t="s">
        <v>1</v>
      </c>
      <c r="D3" s="267" t="s">
        <v>2</v>
      </c>
      <c r="E3" s="267"/>
      <c r="F3" s="266" t="s">
        <v>3</v>
      </c>
      <c r="G3" s="267" t="s">
        <v>4</v>
      </c>
      <c r="H3" s="294" t="s">
        <v>5</v>
      </c>
      <c r="I3" s="298" t="s">
        <v>6</v>
      </c>
      <c r="J3" s="298"/>
      <c r="N3" s="166"/>
    </row>
    <row r="4" spans="2:14" ht="22.5">
      <c r="B4" s="266"/>
      <c r="C4" s="266"/>
      <c r="D4" s="185" t="s">
        <v>271</v>
      </c>
      <c r="E4" s="186" t="s">
        <v>272</v>
      </c>
      <c r="F4" s="266"/>
      <c r="G4" s="267"/>
      <c r="H4" s="294"/>
      <c r="I4" s="157" t="s">
        <v>271</v>
      </c>
      <c r="J4" s="155" t="s">
        <v>272</v>
      </c>
      <c r="N4" s="166"/>
    </row>
    <row r="5" spans="2:14">
      <c r="B5" s="297" t="s">
        <v>7</v>
      </c>
      <c r="C5" s="297"/>
      <c r="D5" s="297"/>
      <c r="E5" s="297"/>
      <c r="F5" s="297"/>
      <c r="G5" s="297"/>
      <c r="H5" s="297"/>
      <c r="I5" s="297"/>
      <c r="J5" s="297"/>
      <c r="N5" s="166"/>
    </row>
    <row r="6" spans="2:14" ht="22.5">
      <c r="B6" s="23" t="str">
        <f>TE!A5</f>
        <v>C1-7</v>
      </c>
      <c r="C6" s="100" t="str">
        <f>TE!B5</f>
        <v>RF power measurement equipment (e.g. spectrum analyzer, power meter) -High power</v>
      </c>
      <c r="D6" s="204">
        <f>TE!C5</f>
        <v>0.5</v>
      </c>
      <c r="E6" s="204">
        <f>TE!D5</f>
        <v>0.7</v>
      </c>
      <c r="F6" s="23" t="str">
        <f>TE!E5</f>
        <v xml:space="preserve"> Gaussian</v>
      </c>
      <c r="G6" s="204">
        <f>TE!F5</f>
        <v>1</v>
      </c>
      <c r="H6" s="5">
        <v>1</v>
      </c>
      <c r="I6" s="175">
        <f t="shared" ref="I6:J8" si="0">D6/$G6</f>
        <v>0.5</v>
      </c>
      <c r="J6" s="175">
        <f t="shared" si="0"/>
        <v>0.7</v>
      </c>
      <c r="N6" s="166"/>
    </row>
    <row r="7" spans="2:14">
      <c r="B7" s="23" t="s">
        <v>147</v>
      </c>
      <c r="C7" s="8" t="s">
        <v>14</v>
      </c>
      <c r="D7" s="175">
        <v>0.2</v>
      </c>
      <c r="E7" s="175">
        <v>0.2</v>
      </c>
      <c r="F7" s="5" t="s">
        <v>15</v>
      </c>
      <c r="G7" s="210">
        <f>2^0.5</f>
        <v>1.4142135623730951</v>
      </c>
      <c r="H7" s="5">
        <v>1</v>
      </c>
      <c r="I7" s="175">
        <f t="shared" si="0"/>
        <v>0.1414213562373095</v>
      </c>
      <c r="J7" s="175">
        <f t="shared" si="0"/>
        <v>0.1414213562373095</v>
      </c>
      <c r="N7" s="166"/>
    </row>
    <row r="8" spans="2:14" ht="24">
      <c r="B8" s="23" t="s">
        <v>148</v>
      </c>
      <c r="C8" s="8" t="s">
        <v>16</v>
      </c>
      <c r="D8" s="175">
        <v>0.1</v>
      </c>
      <c r="E8" s="175">
        <v>0.1</v>
      </c>
      <c r="F8" s="5" t="s">
        <v>9</v>
      </c>
      <c r="G8" s="210">
        <f>3^0.5</f>
        <v>1.7320508075688772</v>
      </c>
      <c r="H8" s="5">
        <v>1</v>
      </c>
      <c r="I8" s="175">
        <f t="shared" si="0"/>
        <v>5.7735026918962581E-2</v>
      </c>
      <c r="J8" s="175">
        <f t="shared" si="0"/>
        <v>5.7735026918962581E-2</v>
      </c>
      <c r="N8" s="166"/>
    </row>
    <row r="9" spans="2:14">
      <c r="B9" s="297" t="s">
        <v>17</v>
      </c>
      <c r="C9" s="297"/>
      <c r="D9" s="297"/>
      <c r="E9" s="297"/>
      <c r="F9" s="297"/>
      <c r="G9" s="297"/>
      <c r="H9" s="297"/>
      <c r="I9" s="297"/>
      <c r="J9" s="297"/>
      <c r="N9" s="166"/>
    </row>
    <row r="10" spans="2:14">
      <c r="B10" s="23" t="s">
        <v>149</v>
      </c>
      <c r="C10" s="9" t="s">
        <v>70</v>
      </c>
      <c r="D10" s="175">
        <v>0.3</v>
      </c>
      <c r="E10" s="175">
        <v>0.3</v>
      </c>
      <c r="F10" s="5" t="s">
        <v>281</v>
      </c>
      <c r="G10" s="175">
        <v>1</v>
      </c>
      <c r="H10" s="5">
        <v>1</v>
      </c>
      <c r="I10" s="175">
        <f t="shared" ref="I10:J15" si="1">D10/$G10</f>
        <v>0.3</v>
      </c>
      <c r="J10" s="175">
        <f t="shared" si="1"/>
        <v>0.3</v>
      </c>
      <c r="N10" s="166"/>
    </row>
    <row r="11" spans="2:14">
      <c r="B11" s="23" t="s">
        <v>150</v>
      </c>
      <c r="C11" s="9" t="s">
        <v>71</v>
      </c>
      <c r="D11" s="175">
        <v>0.27</v>
      </c>
      <c r="E11" s="175">
        <v>0.27</v>
      </c>
      <c r="F11" s="5" t="s">
        <v>281</v>
      </c>
      <c r="G11" s="175">
        <v>1</v>
      </c>
      <c r="H11" s="5">
        <v>1</v>
      </c>
      <c r="I11" s="175">
        <f t="shared" si="1"/>
        <v>0.27</v>
      </c>
      <c r="J11" s="175">
        <f t="shared" si="1"/>
        <v>0.27</v>
      </c>
      <c r="N11" s="166"/>
    </row>
    <row r="12" spans="2:14">
      <c r="B12" s="23" t="str">
        <f>TE!A10</f>
        <v>C1-3</v>
      </c>
      <c r="C12" s="100" t="str">
        <f>TE!B10</f>
        <v>Network Analyzer</v>
      </c>
      <c r="D12" s="204">
        <f>TE!C10</f>
        <v>0.3</v>
      </c>
      <c r="E12" s="204">
        <f>TE!D10</f>
        <v>0.3</v>
      </c>
      <c r="F12" s="23" t="str">
        <f>TE!E10</f>
        <v>Gaussian</v>
      </c>
      <c r="G12" s="204">
        <f>TE!F10</f>
        <v>1</v>
      </c>
      <c r="H12" s="5">
        <v>1</v>
      </c>
      <c r="I12" s="175">
        <f t="shared" si="1"/>
        <v>0.3</v>
      </c>
      <c r="J12" s="175">
        <f t="shared" si="1"/>
        <v>0.3</v>
      </c>
      <c r="N12" s="166"/>
    </row>
    <row r="13" spans="2:14">
      <c r="B13" s="23" t="s">
        <v>151</v>
      </c>
      <c r="C13" s="9" t="s">
        <v>22</v>
      </c>
      <c r="D13" s="175">
        <v>0.2</v>
      </c>
      <c r="E13" s="175">
        <v>0.2</v>
      </c>
      <c r="F13" s="5" t="s">
        <v>281</v>
      </c>
      <c r="G13" s="175">
        <v>1</v>
      </c>
      <c r="H13" s="5">
        <v>1</v>
      </c>
      <c r="I13" s="175">
        <f t="shared" si="1"/>
        <v>0.2</v>
      </c>
      <c r="J13" s="175">
        <f t="shared" si="1"/>
        <v>0.2</v>
      </c>
      <c r="N13" s="166"/>
    </row>
    <row r="14" spans="2:14">
      <c r="B14" s="23" t="s">
        <v>152</v>
      </c>
      <c r="C14" s="9" t="s">
        <v>72</v>
      </c>
      <c r="D14" s="175">
        <v>0.27</v>
      </c>
      <c r="E14" s="175">
        <v>0.27</v>
      </c>
      <c r="F14" s="5" t="s">
        <v>281</v>
      </c>
      <c r="G14" s="175">
        <v>1</v>
      </c>
      <c r="H14" s="5">
        <v>1</v>
      </c>
      <c r="I14" s="175">
        <f t="shared" si="1"/>
        <v>0.27</v>
      </c>
      <c r="J14" s="175">
        <f t="shared" si="1"/>
        <v>0.27</v>
      </c>
      <c r="N14" s="166"/>
    </row>
    <row r="15" spans="2:14">
      <c r="B15" s="23" t="s">
        <v>153</v>
      </c>
      <c r="C15" s="9" t="s">
        <v>73</v>
      </c>
      <c r="D15" s="175">
        <v>0.5</v>
      </c>
      <c r="E15" s="175">
        <v>0.5</v>
      </c>
      <c r="F15" s="5" t="s">
        <v>281</v>
      </c>
      <c r="G15" s="175">
        <v>1</v>
      </c>
      <c r="H15" s="5">
        <v>1</v>
      </c>
      <c r="I15" s="175">
        <f t="shared" si="1"/>
        <v>0.5</v>
      </c>
      <c r="J15" s="175">
        <f t="shared" si="1"/>
        <v>0.5</v>
      </c>
      <c r="N15" s="166"/>
    </row>
    <row r="16" spans="2:14">
      <c r="N16" s="166"/>
    </row>
    <row r="17" spans="2:14">
      <c r="N17" s="166"/>
    </row>
    <row r="18" spans="2:14">
      <c r="N18" s="166"/>
    </row>
    <row r="19" spans="2:14">
      <c r="B19" s="107" t="s">
        <v>110</v>
      </c>
      <c r="C19" s="295"/>
      <c r="D19" s="296"/>
      <c r="E19" s="296"/>
      <c r="F19" s="296"/>
      <c r="G19" s="296"/>
      <c r="H19" s="296"/>
      <c r="I19" s="296"/>
      <c r="J19" s="296"/>
      <c r="K19" s="296"/>
      <c r="L19" s="296"/>
      <c r="N19" s="166"/>
    </row>
    <row r="20" spans="2:14" ht="15" customHeight="1">
      <c r="B20" s="266" t="s">
        <v>0</v>
      </c>
      <c r="C20" s="266" t="s">
        <v>1</v>
      </c>
      <c r="D20" s="286" t="s">
        <v>2</v>
      </c>
      <c r="E20" s="287"/>
      <c r="F20" s="288"/>
      <c r="G20" s="267" t="s">
        <v>3</v>
      </c>
      <c r="H20" s="266" t="s">
        <v>4</v>
      </c>
      <c r="I20" s="294" t="s">
        <v>5</v>
      </c>
      <c r="J20" s="289" t="s">
        <v>6</v>
      </c>
      <c r="K20" s="290"/>
      <c r="L20" s="290"/>
      <c r="N20" s="166"/>
    </row>
    <row r="21" spans="2:14" ht="36.75" thickBot="1">
      <c r="B21" s="266"/>
      <c r="C21" s="266"/>
      <c r="D21" s="205" t="s">
        <v>200</v>
      </c>
      <c r="E21" s="205" t="s">
        <v>208</v>
      </c>
      <c r="F21" s="25" t="s">
        <v>199</v>
      </c>
      <c r="G21" s="267"/>
      <c r="H21" s="266"/>
      <c r="I21" s="294"/>
      <c r="J21" s="25" t="s">
        <v>200</v>
      </c>
      <c r="K21" s="25" t="s">
        <v>208</v>
      </c>
      <c r="L21" s="25" t="s">
        <v>199</v>
      </c>
      <c r="N21" s="166"/>
    </row>
    <row r="22" spans="2:14" ht="15" customHeight="1">
      <c r="B22" s="102" t="s">
        <v>7</v>
      </c>
      <c r="C22" s="102"/>
      <c r="D22" s="206"/>
      <c r="E22" s="206"/>
      <c r="F22" s="102"/>
      <c r="G22" s="211"/>
      <c r="H22" s="102"/>
      <c r="I22" s="102"/>
      <c r="J22" s="102"/>
      <c r="K22" s="102"/>
      <c r="N22" s="166"/>
    </row>
    <row r="23" spans="2:14" s="122" customFormat="1" ht="22.5">
      <c r="B23" s="16" t="str">
        <f>TE!A17</f>
        <v>C1-7</v>
      </c>
      <c r="C23" s="120" t="str">
        <f>TE!B17</f>
        <v>RF power measurement equipment (e.g. spectrum analyzer, power meter) - low power (UEM)</v>
      </c>
      <c r="D23" s="207">
        <f>TE!C17</f>
        <v>0.52</v>
      </c>
      <c r="E23" s="207">
        <f>TE!D17</f>
        <v>0.84</v>
      </c>
      <c r="F23" s="212">
        <f>TE!E17</f>
        <v>0.6</v>
      </c>
      <c r="G23" s="212" t="str">
        <f>TE!F17</f>
        <v xml:space="preserve"> Gaussian</v>
      </c>
      <c r="H23" s="212">
        <f>TE!G17</f>
        <v>1</v>
      </c>
      <c r="I23" s="121">
        <v>1</v>
      </c>
      <c r="J23" s="6">
        <f>D23/$H23</f>
        <v>0.52</v>
      </c>
      <c r="K23" s="6">
        <f t="shared" ref="K23:K25" si="2">E23/$H23</f>
        <v>0.84</v>
      </c>
      <c r="L23" s="6">
        <f t="shared" ref="L23:L25" si="3">F23/$H23</f>
        <v>0.6</v>
      </c>
      <c r="N23" s="166"/>
    </row>
    <row r="24" spans="2:14">
      <c r="B24" s="23" t="s">
        <v>147</v>
      </c>
      <c r="C24" s="8" t="s">
        <v>14</v>
      </c>
      <c r="D24" s="208">
        <v>0.45</v>
      </c>
      <c r="E24" s="208">
        <v>0.45</v>
      </c>
      <c r="F24" s="175">
        <v>0.45</v>
      </c>
      <c r="G24" s="175" t="s">
        <v>15</v>
      </c>
      <c r="H24" s="210">
        <f>2^0.5</f>
        <v>1.4142135623730951</v>
      </c>
      <c r="I24" s="5">
        <v>1</v>
      </c>
      <c r="J24" s="175">
        <f t="shared" ref="J24:J25" si="4">D24/$H24</f>
        <v>0.31819805153394637</v>
      </c>
      <c r="K24" s="175">
        <f t="shared" si="2"/>
        <v>0.31819805153394637</v>
      </c>
      <c r="L24" s="175">
        <f t="shared" si="3"/>
        <v>0.31819805153394637</v>
      </c>
      <c r="N24" s="166"/>
    </row>
    <row r="25" spans="2:14">
      <c r="B25" s="23" t="s">
        <v>148</v>
      </c>
      <c r="C25" s="8" t="s">
        <v>16</v>
      </c>
      <c r="D25" s="208">
        <v>0.1</v>
      </c>
      <c r="E25" s="208">
        <v>0.1</v>
      </c>
      <c r="F25" s="175">
        <v>0.1</v>
      </c>
      <c r="G25" s="175" t="s">
        <v>9</v>
      </c>
      <c r="H25" s="210">
        <f>3^0.5</f>
        <v>1.7320508075688772</v>
      </c>
      <c r="I25" s="5">
        <v>1</v>
      </c>
      <c r="J25" s="175">
        <f t="shared" si="4"/>
        <v>5.7735026918962581E-2</v>
      </c>
      <c r="K25" s="175">
        <f t="shared" si="2"/>
        <v>5.7735026918962581E-2</v>
      </c>
      <c r="L25" s="175">
        <f t="shared" si="3"/>
        <v>5.7735026918962581E-2</v>
      </c>
      <c r="N25" s="166"/>
    </row>
    <row r="26" spans="2:14" ht="15" customHeight="1">
      <c r="B26" s="291" t="s">
        <v>17</v>
      </c>
      <c r="C26" s="292"/>
      <c r="D26" s="292"/>
      <c r="E26" s="292"/>
      <c r="F26" s="292"/>
      <c r="G26" s="292"/>
      <c r="H26" s="292"/>
      <c r="I26" s="292"/>
      <c r="J26" s="292"/>
      <c r="K26" s="292"/>
      <c r="L26" s="292"/>
      <c r="N26" s="166"/>
    </row>
    <row r="27" spans="2:14">
      <c r="B27" s="23" t="s">
        <v>149</v>
      </c>
      <c r="C27" s="9" t="s">
        <v>70</v>
      </c>
      <c r="D27" s="208">
        <v>0.5</v>
      </c>
      <c r="E27" s="208">
        <v>0.5</v>
      </c>
      <c r="F27" s="175">
        <v>0.5</v>
      </c>
      <c r="G27" s="175" t="s">
        <v>34</v>
      </c>
      <c r="H27" s="175">
        <v>1</v>
      </c>
      <c r="I27" s="5">
        <v>1</v>
      </c>
      <c r="J27" s="175">
        <f t="shared" ref="J27:J32" si="5">D27/$H27</f>
        <v>0.5</v>
      </c>
      <c r="K27" s="175">
        <f t="shared" ref="K27:K32" si="6">E27/$H27</f>
        <v>0.5</v>
      </c>
      <c r="L27" s="175">
        <f t="shared" ref="L27:L32" si="7">F27/$H27</f>
        <v>0.5</v>
      </c>
      <c r="N27" s="166"/>
    </row>
    <row r="28" spans="2:14">
      <c r="B28" s="23" t="s">
        <v>150</v>
      </c>
      <c r="C28" s="9" t="s">
        <v>71</v>
      </c>
      <c r="D28" s="208">
        <v>0.27</v>
      </c>
      <c r="E28" s="208">
        <v>0.27</v>
      </c>
      <c r="F28" s="175">
        <v>0.27</v>
      </c>
      <c r="G28" s="175" t="s">
        <v>34</v>
      </c>
      <c r="H28" s="175">
        <v>1</v>
      </c>
      <c r="I28" s="5">
        <v>1</v>
      </c>
      <c r="J28" s="175">
        <f t="shared" si="5"/>
        <v>0.27</v>
      </c>
      <c r="K28" s="175">
        <f t="shared" si="6"/>
        <v>0.27</v>
      </c>
      <c r="L28" s="175">
        <f t="shared" si="7"/>
        <v>0.27</v>
      </c>
      <c r="N28" s="166"/>
    </row>
    <row r="29" spans="2:14">
      <c r="B29" s="23" t="str">
        <f>TE!A18</f>
        <v>C1-3</v>
      </c>
      <c r="C29" s="100" t="str">
        <f>TE!B18</f>
        <v>Network Analyzer</v>
      </c>
      <c r="D29" s="209">
        <f>TE!C18</f>
        <v>0.3</v>
      </c>
      <c r="E29" s="209">
        <f>TE!D18</f>
        <v>0.3</v>
      </c>
      <c r="F29" s="204">
        <f>TE!E18</f>
        <v>0.3</v>
      </c>
      <c r="G29" s="204" t="str">
        <f>TE!F18</f>
        <v xml:space="preserve"> Gaussian</v>
      </c>
      <c r="H29" s="204">
        <f>TE!G18</f>
        <v>1</v>
      </c>
      <c r="I29" s="5">
        <v>1</v>
      </c>
      <c r="J29" s="175">
        <f t="shared" si="5"/>
        <v>0.3</v>
      </c>
      <c r="K29" s="175">
        <f t="shared" si="6"/>
        <v>0.3</v>
      </c>
      <c r="L29" s="175">
        <f t="shared" si="7"/>
        <v>0.3</v>
      </c>
      <c r="N29" s="166"/>
    </row>
    <row r="30" spans="2:14">
      <c r="B30" s="23" t="s">
        <v>151</v>
      </c>
      <c r="C30" s="9" t="s">
        <v>22</v>
      </c>
      <c r="D30" s="208">
        <v>0.2</v>
      </c>
      <c r="E30" s="208">
        <v>0.2</v>
      </c>
      <c r="F30" s="175">
        <v>0.2</v>
      </c>
      <c r="G30" s="175" t="s">
        <v>34</v>
      </c>
      <c r="H30" s="175">
        <v>1</v>
      </c>
      <c r="I30" s="5">
        <v>1</v>
      </c>
      <c r="J30" s="175">
        <f t="shared" si="5"/>
        <v>0.2</v>
      </c>
      <c r="K30" s="175">
        <f t="shared" si="6"/>
        <v>0.2</v>
      </c>
      <c r="L30" s="175">
        <f t="shared" si="7"/>
        <v>0.2</v>
      </c>
      <c r="N30" s="166"/>
    </row>
    <row r="31" spans="2:14">
      <c r="B31" s="23" t="s">
        <v>152</v>
      </c>
      <c r="C31" s="9" t="s">
        <v>72</v>
      </c>
      <c r="D31" s="208">
        <v>0.27</v>
      </c>
      <c r="E31" s="208">
        <v>0.27</v>
      </c>
      <c r="F31" s="175">
        <v>0.27</v>
      </c>
      <c r="G31" s="175" t="s">
        <v>34</v>
      </c>
      <c r="H31" s="175">
        <v>1</v>
      </c>
      <c r="I31" s="5">
        <v>1</v>
      </c>
      <c r="J31" s="175">
        <f t="shared" si="5"/>
        <v>0.27</v>
      </c>
      <c r="K31" s="175">
        <f t="shared" si="6"/>
        <v>0.27</v>
      </c>
      <c r="L31" s="175">
        <f t="shared" si="7"/>
        <v>0.27</v>
      </c>
      <c r="N31" s="166"/>
    </row>
    <row r="32" spans="2:14">
      <c r="B32" s="23" t="s">
        <v>153</v>
      </c>
      <c r="C32" s="9" t="s">
        <v>73</v>
      </c>
      <c r="D32" s="208">
        <v>1.5</v>
      </c>
      <c r="E32" s="208">
        <v>1.5</v>
      </c>
      <c r="F32" s="175">
        <v>1.5</v>
      </c>
      <c r="G32" s="175" t="s">
        <v>34</v>
      </c>
      <c r="H32" s="175">
        <v>1</v>
      </c>
      <c r="I32" s="5">
        <v>1</v>
      </c>
      <c r="J32" s="175">
        <f t="shared" si="5"/>
        <v>1.5</v>
      </c>
      <c r="K32" s="175">
        <f t="shared" si="6"/>
        <v>1.5</v>
      </c>
      <c r="L32" s="175">
        <f t="shared" si="7"/>
        <v>1.5</v>
      </c>
      <c r="N32" s="166"/>
    </row>
    <row r="34" spans="4:5" ht="48.75" customHeight="1">
      <c r="D34" s="285" t="s">
        <v>209</v>
      </c>
      <c r="E34" s="285"/>
    </row>
  </sheetData>
  <mergeCells count="21">
    <mergeCell ref="D3:E3"/>
    <mergeCell ref="F3:F4"/>
    <mergeCell ref="G3:G4"/>
    <mergeCell ref="H3:H4"/>
    <mergeCell ref="I3:J3"/>
    <mergeCell ref="D34:E34"/>
    <mergeCell ref="D20:F20"/>
    <mergeCell ref="J20:L20"/>
    <mergeCell ref="B26:L26"/>
    <mergeCell ref="B1:J1"/>
    <mergeCell ref="B20:B21"/>
    <mergeCell ref="C20:C21"/>
    <mergeCell ref="G20:G21"/>
    <mergeCell ref="H20:H21"/>
    <mergeCell ref="I20:I21"/>
    <mergeCell ref="C19:L19"/>
    <mergeCell ref="B5:J5"/>
    <mergeCell ref="B9:J9"/>
    <mergeCell ref="B2:J2"/>
    <mergeCell ref="B3:B4"/>
    <mergeCell ref="C3:C4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0"/>
  <sheetViews>
    <sheetView workbookViewId="0">
      <selection activeCell="G2" sqref="G1:G1048576"/>
    </sheetView>
  </sheetViews>
  <sheetFormatPr defaultRowHeight="15"/>
  <cols>
    <col min="2" max="2" width="9" style="2"/>
    <col min="3" max="3" width="43.42578125" customWidth="1"/>
    <col min="4" max="6" width="8.42578125" style="129" customWidth="1"/>
    <col min="8" max="8" width="10.5703125" style="129" bestFit="1" customWidth="1"/>
    <col min="10" max="11" width="9" style="129"/>
    <col min="12" max="12" width="10.5703125" style="129" bestFit="1" customWidth="1"/>
    <col min="13" max="13" width="3.140625" customWidth="1"/>
    <col min="14" max="14" width="24.140625" customWidth="1"/>
  </cols>
  <sheetData>
    <row r="1" spans="2:14">
      <c r="B1" s="299" t="s">
        <v>195</v>
      </c>
      <c r="C1" s="300"/>
      <c r="D1" s="300"/>
      <c r="E1" s="300"/>
      <c r="F1" s="300"/>
      <c r="G1" s="300"/>
      <c r="H1" s="300"/>
      <c r="I1" s="300"/>
      <c r="J1" s="300"/>
      <c r="K1" s="300"/>
      <c r="L1" s="300"/>
      <c r="N1" s="165" t="s">
        <v>236</v>
      </c>
    </row>
    <row r="2" spans="2:14" ht="50.25" thickBot="1">
      <c r="B2" s="79" t="s">
        <v>0</v>
      </c>
      <c r="C2" s="79" t="s">
        <v>1</v>
      </c>
      <c r="D2" s="187" t="s">
        <v>159</v>
      </c>
      <c r="E2" s="187" t="s">
        <v>160</v>
      </c>
      <c r="F2" s="187" t="s">
        <v>161</v>
      </c>
      <c r="G2" s="108" t="s">
        <v>3</v>
      </c>
      <c r="H2" s="213" t="s">
        <v>4</v>
      </c>
      <c r="I2" s="109" t="s">
        <v>164</v>
      </c>
      <c r="J2" s="187" t="s">
        <v>159</v>
      </c>
      <c r="K2" s="187" t="s">
        <v>160</v>
      </c>
      <c r="L2" s="187" t="s">
        <v>161</v>
      </c>
      <c r="N2" s="169"/>
    </row>
    <row r="3" spans="2:14" ht="13.5" customHeight="1">
      <c r="B3" s="301" t="s">
        <v>7</v>
      </c>
      <c r="C3" s="302"/>
      <c r="D3" s="302"/>
      <c r="E3" s="302"/>
      <c r="F3" s="302"/>
      <c r="G3" s="302"/>
      <c r="H3" s="302"/>
      <c r="I3" s="302"/>
      <c r="J3" s="302"/>
      <c r="K3" s="302"/>
      <c r="L3" s="302"/>
      <c r="N3" s="166"/>
    </row>
    <row r="4" spans="2:14" ht="24">
      <c r="B4" s="26" t="s">
        <v>169</v>
      </c>
      <c r="C4" s="110" t="s">
        <v>8</v>
      </c>
      <c r="D4" s="188" t="s">
        <v>196</v>
      </c>
      <c r="E4" s="188" t="s">
        <v>197</v>
      </c>
      <c r="F4" s="188">
        <v>1.7999999999999999E-2</v>
      </c>
      <c r="G4" s="26" t="s">
        <v>9</v>
      </c>
      <c r="H4" s="188">
        <f>3^0.5</f>
        <v>1.7320508075688772</v>
      </c>
      <c r="I4" s="26">
        <v>1</v>
      </c>
      <c r="J4" s="188" t="s">
        <v>196</v>
      </c>
      <c r="K4" s="188" t="s">
        <v>197</v>
      </c>
      <c r="L4" s="188">
        <f>F4/$H4</f>
        <v>1.0392304845413263E-2</v>
      </c>
      <c r="N4" s="166"/>
    </row>
    <row r="5" spans="2:14" ht="24">
      <c r="B5" s="26" t="s">
        <v>170</v>
      </c>
      <c r="C5" s="110" t="s">
        <v>10</v>
      </c>
      <c r="D5" s="188" t="s">
        <v>196</v>
      </c>
      <c r="E5" s="188" t="s">
        <v>197</v>
      </c>
      <c r="F5" s="188">
        <v>0</v>
      </c>
      <c r="G5" s="26" t="s">
        <v>9</v>
      </c>
      <c r="H5" s="188">
        <f>3^0.5</f>
        <v>1.7320508075688772</v>
      </c>
      <c r="I5" s="26">
        <v>1</v>
      </c>
      <c r="J5" s="188" t="s">
        <v>196</v>
      </c>
      <c r="K5" s="188" t="s">
        <v>197</v>
      </c>
      <c r="L5" s="188">
        <f t="shared" ref="L5:L15" si="0">F5/$H5</f>
        <v>0</v>
      </c>
      <c r="N5" s="166"/>
    </row>
    <row r="6" spans="2:14">
      <c r="B6" s="26" t="s">
        <v>171</v>
      </c>
      <c r="C6" s="110" t="s">
        <v>11</v>
      </c>
      <c r="D6" s="188" t="s">
        <v>196</v>
      </c>
      <c r="E6" s="188" t="s">
        <v>197</v>
      </c>
      <c r="F6" s="188">
        <v>0.1</v>
      </c>
      <c r="G6" s="26" t="s">
        <v>281</v>
      </c>
      <c r="H6" s="188">
        <v>1</v>
      </c>
      <c r="I6" s="26">
        <v>1</v>
      </c>
      <c r="J6" s="188" t="s">
        <v>196</v>
      </c>
      <c r="K6" s="188" t="s">
        <v>197</v>
      </c>
      <c r="L6" s="188">
        <f t="shared" si="0"/>
        <v>0.1</v>
      </c>
      <c r="N6" s="166"/>
    </row>
    <row r="7" spans="2:14" ht="24">
      <c r="B7" s="26" t="s">
        <v>175</v>
      </c>
      <c r="C7" s="110" t="s">
        <v>174</v>
      </c>
      <c r="D7" s="188" t="s">
        <v>196</v>
      </c>
      <c r="E7" s="188" t="s">
        <v>197</v>
      </c>
      <c r="F7" s="188">
        <v>1.7999999999999999E-2</v>
      </c>
      <c r="G7" s="26" t="s">
        <v>9</v>
      </c>
      <c r="H7" s="188">
        <f t="shared" ref="H7:H8" si="1">3^0.5</f>
        <v>1.7320508075688772</v>
      </c>
      <c r="I7" s="26">
        <v>1</v>
      </c>
      <c r="J7" s="188" t="s">
        <v>196</v>
      </c>
      <c r="K7" s="188" t="s">
        <v>197</v>
      </c>
      <c r="L7" s="188">
        <f t="shared" si="0"/>
        <v>1.0392304845413263E-2</v>
      </c>
      <c r="N7" s="166"/>
    </row>
    <row r="8" spans="2:14" ht="24">
      <c r="B8" s="26" t="s">
        <v>172</v>
      </c>
      <c r="C8" s="110" t="s">
        <v>12</v>
      </c>
      <c r="D8" s="188" t="s">
        <v>196</v>
      </c>
      <c r="E8" s="188" t="s">
        <v>197</v>
      </c>
      <c r="F8" s="188">
        <v>0</v>
      </c>
      <c r="G8" s="26" t="s">
        <v>9</v>
      </c>
      <c r="H8" s="188">
        <f t="shared" si="1"/>
        <v>1.7320508075688772</v>
      </c>
      <c r="I8" s="26">
        <v>1</v>
      </c>
      <c r="J8" s="188" t="s">
        <v>196</v>
      </c>
      <c r="K8" s="188" t="s">
        <v>197</v>
      </c>
      <c r="L8" s="188">
        <f t="shared" si="0"/>
        <v>0</v>
      </c>
      <c r="N8" s="166"/>
    </row>
    <row r="9" spans="2:14">
      <c r="B9" s="26" t="s">
        <v>173</v>
      </c>
      <c r="C9" s="110" t="s">
        <v>13</v>
      </c>
      <c r="D9" s="188" t="s">
        <v>196</v>
      </c>
      <c r="E9" s="188" t="s">
        <v>197</v>
      </c>
      <c r="F9" s="188">
        <v>0.05</v>
      </c>
      <c r="G9" s="26" t="s">
        <v>281</v>
      </c>
      <c r="H9" s="188">
        <v>1</v>
      </c>
      <c r="I9" s="26">
        <v>1</v>
      </c>
      <c r="J9" s="188" t="s">
        <v>196</v>
      </c>
      <c r="K9" s="188" t="s">
        <v>197</v>
      </c>
      <c r="L9" s="188">
        <f t="shared" si="0"/>
        <v>0.05</v>
      </c>
      <c r="N9" s="166"/>
    </row>
    <row r="10" spans="2:14" ht="24">
      <c r="B10" s="26" t="str">
        <f>TE!A17</f>
        <v>C1-7</v>
      </c>
      <c r="C10" s="26" t="str">
        <f>TE!B17</f>
        <v>RF power measurement equipment (e.g. spectrum analyzer, power meter) - low power (UEM)</v>
      </c>
      <c r="D10" s="188" t="s">
        <v>196</v>
      </c>
      <c r="E10" s="188" t="s">
        <v>197</v>
      </c>
      <c r="F10" s="188">
        <f>TE!E17</f>
        <v>0.6</v>
      </c>
      <c r="G10" s="26" t="s">
        <v>281</v>
      </c>
      <c r="H10" s="188">
        <v>1</v>
      </c>
      <c r="I10" s="26">
        <v>1</v>
      </c>
      <c r="J10" s="188" t="s">
        <v>196</v>
      </c>
      <c r="K10" s="188" t="s">
        <v>197</v>
      </c>
      <c r="L10" s="188">
        <f t="shared" si="0"/>
        <v>0.6</v>
      </c>
      <c r="N10" s="166"/>
    </row>
    <row r="11" spans="2:14">
      <c r="B11" s="26" t="s">
        <v>180</v>
      </c>
      <c r="C11" s="110" t="s">
        <v>166</v>
      </c>
      <c r="D11" s="188" t="s">
        <v>196</v>
      </c>
      <c r="E11" s="188" t="s">
        <v>197</v>
      </c>
      <c r="F11" s="188">
        <v>0.25</v>
      </c>
      <c r="G11" s="26" t="s">
        <v>281</v>
      </c>
      <c r="H11" s="188">
        <v>1</v>
      </c>
      <c r="I11" s="26">
        <v>1</v>
      </c>
      <c r="J11" s="188" t="s">
        <v>196</v>
      </c>
      <c r="K11" s="188" t="s">
        <v>197</v>
      </c>
      <c r="L11" s="188">
        <f t="shared" si="0"/>
        <v>0.25</v>
      </c>
      <c r="N11" s="166"/>
    </row>
    <row r="12" spans="2:14">
      <c r="B12" s="26" t="s">
        <v>181</v>
      </c>
      <c r="C12" s="110" t="s">
        <v>167</v>
      </c>
      <c r="D12" s="188" t="s">
        <v>196</v>
      </c>
      <c r="E12" s="188" t="s">
        <v>197</v>
      </c>
      <c r="F12" s="188">
        <v>0</v>
      </c>
      <c r="G12" s="26" t="s">
        <v>281</v>
      </c>
      <c r="H12" s="188">
        <v>1</v>
      </c>
      <c r="I12" s="26">
        <v>1</v>
      </c>
      <c r="J12" s="188" t="s">
        <v>196</v>
      </c>
      <c r="K12" s="188" t="s">
        <v>197</v>
      </c>
      <c r="L12" s="188">
        <f t="shared" si="0"/>
        <v>0</v>
      </c>
      <c r="N12" s="166"/>
    </row>
    <row r="13" spans="2:14">
      <c r="B13" s="26" t="s">
        <v>182</v>
      </c>
      <c r="C13" s="110" t="s">
        <v>168</v>
      </c>
      <c r="D13" s="188" t="s">
        <v>196</v>
      </c>
      <c r="E13" s="188" t="s">
        <v>197</v>
      </c>
      <c r="F13" s="188">
        <v>2.25</v>
      </c>
      <c r="G13" s="26" t="s">
        <v>281</v>
      </c>
      <c r="H13" s="188">
        <v>1</v>
      </c>
      <c r="I13" s="26">
        <v>1</v>
      </c>
      <c r="J13" s="188" t="s">
        <v>196</v>
      </c>
      <c r="K13" s="188" t="s">
        <v>197</v>
      </c>
      <c r="L13" s="188">
        <f t="shared" si="0"/>
        <v>2.25</v>
      </c>
      <c r="N13" s="166"/>
    </row>
    <row r="14" spans="2:14">
      <c r="B14" s="26" t="s">
        <v>176</v>
      </c>
      <c r="C14" s="110" t="s">
        <v>14</v>
      </c>
      <c r="D14" s="188" t="s">
        <v>196</v>
      </c>
      <c r="E14" s="188" t="s">
        <v>197</v>
      </c>
      <c r="F14" s="188">
        <v>0.42</v>
      </c>
      <c r="G14" s="26" t="s">
        <v>15</v>
      </c>
      <c r="H14" s="188">
        <f>2^0.5</f>
        <v>1.4142135623730951</v>
      </c>
      <c r="I14" s="26">
        <v>1</v>
      </c>
      <c r="J14" s="188" t="s">
        <v>196</v>
      </c>
      <c r="K14" s="188" t="s">
        <v>197</v>
      </c>
      <c r="L14" s="188">
        <f t="shared" si="0"/>
        <v>0.29698484809834991</v>
      </c>
      <c r="N14" s="166"/>
    </row>
    <row r="15" spans="2:14" ht="24">
      <c r="B15" s="26" t="s">
        <v>177</v>
      </c>
      <c r="C15" s="110" t="s">
        <v>16</v>
      </c>
      <c r="D15" s="188" t="s">
        <v>196</v>
      </c>
      <c r="E15" s="188" t="s">
        <v>197</v>
      </c>
      <c r="F15" s="188">
        <v>0.1</v>
      </c>
      <c r="G15" s="26" t="s">
        <v>9</v>
      </c>
      <c r="H15" s="188">
        <f>3^0.5</f>
        <v>1.7320508075688772</v>
      </c>
      <c r="I15" s="26">
        <v>1</v>
      </c>
      <c r="J15" s="188" t="s">
        <v>196</v>
      </c>
      <c r="K15" s="188" t="s">
        <v>197</v>
      </c>
      <c r="L15" s="188">
        <f t="shared" si="0"/>
        <v>5.7735026918962581E-2</v>
      </c>
      <c r="N15" s="166"/>
    </row>
    <row r="16" spans="2:14" ht="13.5" customHeight="1">
      <c r="B16" s="303" t="s">
        <v>17</v>
      </c>
      <c r="C16" s="304"/>
      <c r="D16" s="304"/>
      <c r="E16" s="304"/>
      <c r="F16" s="304"/>
      <c r="G16" s="304"/>
      <c r="H16" s="304"/>
      <c r="I16" s="304"/>
      <c r="J16" s="304"/>
      <c r="K16" s="304"/>
      <c r="L16" s="304"/>
      <c r="N16" s="166"/>
    </row>
    <row r="17" spans="2:14" ht="30">
      <c r="B17" s="111" t="s">
        <v>183</v>
      </c>
      <c r="C17" s="85" t="s">
        <v>18</v>
      </c>
      <c r="D17" s="188" t="s">
        <v>196</v>
      </c>
      <c r="E17" s="188" t="s">
        <v>197</v>
      </c>
      <c r="F17" s="188">
        <v>0.56999999999999995</v>
      </c>
      <c r="G17" s="26" t="s">
        <v>15</v>
      </c>
      <c r="H17" s="188">
        <f>2^0.5</f>
        <v>1.4142135623730951</v>
      </c>
      <c r="I17" s="26">
        <v>1</v>
      </c>
      <c r="J17" s="188" t="s">
        <v>196</v>
      </c>
      <c r="K17" s="188" t="s">
        <v>197</v>
      </c>
      <c r="L17" s="188">
        <f t="shared" ref="L17:L29" si="2">F17/$H17</f>
        <v>0.40305086527633205</v>
      </c>
      <c r="N17" s="166"/>
    </row>
    <row r="18" spans="2:14" ht="30">
      <c r="B18" s="111" t="s">
        <v>184</v>
      </c>
      <c r="C18" s="85" t="s">
        <v>19</v>
      </c>
      <c r="D18" s="188" t="s">
        <v>196</v>
      </c>
      <c r="E18" s="188" t="s">
        <v>197</v>
      </c>
      <c r="F18" s="188">
        <v>0.43</v>
      </c>
      <c r="G18" s="26" t="s">
        <v>9</v>
      </c>
      <c r="H18" s="188">
        <f>3^0.5</f>
        <v>1.7320508075688772</v>
      </c>
      <c r="I18" s="26">
        <v>1</v>
      </c>
      <c r="J18" s="188" t="s">
        <v>196</v>
      </c>
      <c r="K18" s="188" t="s">
        <v>197</v>
      </c>
      <c r="L18" s="188">
        <f t="shared" si="2"/>
        <v>0.2482606157515391</v>
      </c>
      <c r="N18" s="166"/>
    </row>
    <row r="19" spans="2:14" ht="30">
      <c r="B19" s="111" t="s">
        <v>186</v>
      </c>
      <c r="C19" s="85" t="s">
        <v>20</v>
      </c>
      <c r="D19" s="188" t="s">
        <v>196</v>
      </c>
      <c r="E19" s="188" t="s">
        <v>197</v>
      </c>
      <c r="F19" s="188">
        <v>0.56999999999999995</v>
      </c>
      <c r="G19" s="26" t="s">
        <v>15</v>
      </c>
      <c r="H19" s="188">
        <f>2^0.5</f>
        <v>1.4142135623730951</v>
      </c>
      <c r="I19" s="26">
        <v>1</v>
      </c>
      <c r="J19" s="188" t="s">
        <v>196</v>
      </c>
      <c r="K19" s="188" t="s">
        <v>197</v>
      </c>
      <c r="L19" s="188">
        <f t="shared" si="2"/>
        <v>0.40305086527633205</v>
      </c>
      <c r="N19" s="166"/>
    </row>
    <row r="20" spans="2:14" ht="15.75">
      <c r="B20" s="111" t="s">
        <v>185</v>
      </c>
      <c r="C20" s="85" t="s">
        <v>11</v>
      </c>
      <c r="D20" s="188" t="s">
        <v>196</v>
      </c>
      <c r="E20" s="188" t="s">
        <v>197</v>
      </c>
      <c r="F20" s="188">
        <v>0.1</v>
      </c>
      <c r="G20" s="26" t="s">
        <v>281</v>
      </c>
      <c r="H20" s="188">
        <v>1</v>
      </c>
      <c r="I20" s="26">
        <v>1</v>
      </c>
      <c r="J20" s="188" t="s">
        <v>196</v>
      </c>
      <c r="K20" s="188" t="s">
        <v>197</v>
      </c>
      <c r="L20" s="188">
        <f t="shared" si="2"/>
        <v>0.1</v>
      </c>
      <c r="N20" s="166"/>
    </row>
    <row r="21" spans="2:14" ht="30">
      <c r="B21" s="111" t="s">
        <v>187</v>
      </c>
      <c r="C21" s="85" t="s">
        <v>188</v>
      </c>
      <c r="D21" s="188" t="s">
        <v>196</v>
      </c>
      <c r="E21" s="188" t="s">
        <v>197</v>
      </c>
      <c r="F21" s="188">
        <v>1.7999999999999999E-2</v>
      </c>
      <c r="G21" s="26" t="s">
        <v>9</v>
      </c>
      <c r="H21" s="188">
        <f t="shared" ref="H21:H22" si="3">3^0.5</f>
        <v>1.7320508075688772</v>
      </c>
      <c r="I21" s="26">
        <v>1</v>
      </c>
      <c r="J21" s="188" t="s">
        <v>196</v>
      </c>
      <c r="K21" s="188" t="s">
        <v>197</v>
      </c>
      <c r="L21" s="188">
        <f t="shared" si="2"/>
        <v>1.0392304845413263E-2</v>
      </c>
      <c r="N21" s="166"/>
    </row>
    <row r="22" spans="2:14" ht="30">
      <c r="B22" s="111" t="s">
        <v>189</v>
      </c>
      <c r="C22" s="85" t="s">
        <v>21</v>
      </c>
      <c r="D22" s="188" t="s">
        <v>196</v>
      </c>
      <c r="E22" s="188" t="s">
        <v>197</v>
      </c>
      <c r="F22" s="188">
        <v>0</v>
      </c>
      <c r="G22" s="26" t="s">
        <v>9</v>
      </c>
      <c r="H22" s="188">
        <f t="shared" si="3"/>
        <v>1.7320508075688772</v>
      </c>
      <c r="I22" s="26">
        <v>1</v>
      </c>
      <c r="J22" s="188" t="s">
        <v>196</v>
      </c>
      <c r="K22" s="188" t="s">
        <v>197</v>
      </c>
      <c r="L22" s="188">
        <f t="shared" si="2"/>
        <v>0</v>
      </c>
      <c r="N22" s="166"/>
    </row>
    <row r="23" spans="2:14" ht="15.75">
      <c r="B23" s="111" t="s">
        <v>190</v>
      </c>
      <c r="C23" s="85" t="s">
        <v>13</v>
      </c>
      <c r="D23" s="188" t="s">
        <v>196</v>
      </c>
      <c r="E23" s="188" t="s">
        <v>197</v>
      </c>
      <c r="F23" s="188">
        <v>7.0000000000000007E-2</v>
      </c>
      <c r="G23" s="26" t="s">
        <v>281</v>
      </c>
      <c r="H23" s="188">
        <v>1</v>
      </c>
      <c r="I23" s="26">
        <v>1</v>
      </c>
      <c r="J23" s="188" t="s">
        <v>196</v>
      </c>
      <c r="K23" s="188" t="s">
        <v>197</v>
      </c>
      <c r="L23" s="188">
        <f t="shared" si="2"/>
        <v>7.0000000000000007E-2</v>
      </c>
      <c r="N23" s="166"/>
    </row>
    <row r="24" spans="2:14" ht="15.75">
      <c r="B24" s="111" t="str">
        <f>[1]TE!A8</f>
        <v>C1-4</v>
      </c>
      <c r="C24" s="95" t="str">
        <f>[1]TE!B8</f>
        <v>Uncertainty of the absolute gain of the reference antenna</v>
      </c>
      <c r="D24" s="188" t="s">
        <v>196</v>
      </c>
      <c r="E24" s="188" t="s">
        <v>197</v>
      </c>
      <c r="F24" s="188">
        <v>0.3</v>
      </c>
      <c r="G24" s="26" t="s">
        <v>281</v>
      </c>
      <c r="H24" s="188">
        <v>1</v>
      </c>
      <c r="I24" s="26">
        <v>1</v>
      </c>
      <c r="J24" s="188" t="s">
        <v>196</v>
      </c>
      <c r="K24" s="188" t="s">
        <v>197</v>
      </c>
      <c r="L24" s="188">
        <f t="shared" si="2"/>
        <v>0.3</v>
      </c>
      <c r="N24" s="166"/>
    </row>
    <row r="25" spans="2:14" ht="24">
      <c r="B25" s="111" t="s">
        <v>191</v>
      </c>
      <c r="C25" s="85" t="s">
        <v>22</v>
      </c>
      <c r="D25" s="188" t="s">
        <v>196</v>
      </c>
      <c r="E25" s="188" t="s">
        <v>197</v>
      </c>
      <c r="F25" s="188">
        <v>0.18</v>
      </c>
      <c r="G25" s="26" t="s">
        <v>9</v>
      </c>
      <c r="H25" s="188">
        <f>3^0.5</f>
        <v>1.7320508075688772</v>
      </c>
      <c r="I25" s="26">
        <v>1</v>
      </c>
      <c r="J25" s="188" t="s">
        <v>196</v>
      </c>
      <c r="K25" s="188" t="s">
        <v>197</v>
      </c>
      <c r="L25" s="188">
        <f t="shared" si="2"/>
        <v>0.10392304845413264</v>
      </c>
      <c r="N25" s="166"/>
    </row>
    <row r="26" spans="2:14" ht="30">
      <c r="B26" s="111" t="s">
        <v>192</v>
      </c>
      <c r="C26" s="85" t="s">
        <v>23</v>
      </c>
      <c r="D26" s="188" t="s">
        <v>196</v>
      </c>
      <c r="E26" s="188" t="s">
        <v>197</v>
      </c>
      <c r="F26" s="188">
        <v>0.1</v>
      </c>
      <c r="G26" s="26" t="s">
        <v>281</v>
      </c>
      <c r="H26" s="188">
        <v>1</v>
      </c>
      <c r="I26" s="26">
        <v>1</v>
      </c>
      <c r="J26" s="188" t="s">
        <v>196</v>
      </c>
      <c r="K26" s="188" t="s">
        <v>197</v>
      </c>
      <c r="L26" s="188">
        <f t="shared" si="2"/>
        <v>0.1</v>
      </c>
      <c r="N26" s="166"/>
    </row>
    <row r="27" spans="2:14" ht="24">
      <c r="B27" s="111" t="s">
        <v>193</v>
      </c>
      <c r="C27" s="85" t="s">
        <v>24</v>
      </c>
      <c r="D27" s="188" t="s">
        <v>196</v>
      </c>
      <c r="E27" s="188" t="s">
        <v>197</v>
      </c>
      <c r="F27" s="188">
        <v>0.18</v>
      </c>
      <c r="G27" s="26" t="s">
        <v>9</v>
      </c>
      <c r="H27" s="188">
        <f t="shared" ref="H27:H29" si="4">3^0.5</f>
        <v>1.7320508075688772</v>
      </c>
      <c r="I27" s="26">
        <v>1</v>
      </c>
      <c r="J27" s="188" t="s">
        <v>196</v>
      </c>
      <c r="K27" s="188" t="s">
        <v>197</v>
      </c>
      <c r="L27" s="188">
        <f t="shared" si="2"/>
        <v>0.10392304845413264</v>
      </c>
      <c r="N27" s="166"/>
    </row>
    <row r="28" spans="2:14" ht="24">
      <c r="B28" s="111" t="str">
        <f>[1]TE!A9</f>
        <v>C1-5</v>
      </c>
      <c r="C28" s="95" t="str">
        <f>[1]TE!B9</f>
        <v>Measurement Reciever (Co-location)</v>
      </c>
      <c r="D28" s="188" t="s">
        <v>196</v>
      </c>
      <c r="E28" s="188" t="s">
        <v>197</v>
      </c>
      <c r="F28" s="188">
        <v>0.52</v>
      </c>
      <c r="G28" s="26" t="s">
        <v>9</v>
      </c>
      <c r="H28" s="188">
        <f t="shared" si="4"/>
        <v>1.7320508075688772</v>
      </c>
      <c r="I28" s="26">
        <v>1</v>
      </c>
      <c r="J28" s="188" t="s">
        <v>196</v>
      </c>
      <c r="K28" s="188" t="s">
        <v>197</v>
      </c>
      <c r="L28" s="188">
        <f t="shared" si="2"/>
        <v>0.30022213997860542</v>
      </c>
      <c r="N28" s="166"/>
    </row>
    <row r="29" spans="2:14" ht="30">
      <c r="B29" s="82" t="s">
        <v>194</v>
      </c>
      <c r="C29" s="22" t="s">
        <v>25</v>
      </c>
      <c r="D29" s="188" t="s">
        <v>196</v>
      </c>
      <c r="E29" s="188" t="s">
        <v>197</v>
      </c>
      <c r="F29" s="188">
        <v>0</v>
      </c>
      <c r="G29" s="26" t="s">
        <v>9</v>
      </c>
      <c r="H29" s="188">
        <f t="shared" si="4"/>
        <v>1.7320508075688772</v>
      </c>
      <c r="I29" s="26">
        <v>1</v>
      </c>
      <c r="J29" s="188" t="s">
        <v>196</v>
      </c>
      <c r="K29" s="188" t="s">
        <v>197</v>
      </c>
      <c r="L29" s="188">
        <f t="shared" si="2"/>
        <v>0</v>
      </c>
      <c r="N29" s="166"/>
    </row>
    <row r="30" spans="2:14">
      <c r="N30" s="166"/>
    </row>
  </sheetData>
  <mergeCells count="3">
    <mergeCell ref="B1:L1"/>
    <mergeCell ref="B3:L3"/>
    <mergeCell ref="B16:L16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zoomScale="85" zoomScaleNormal="85" workbookViewId="0">
      <selection activeCell="E26" sqref="E26"/>
    </sheetView>
  </sheetViews>
  <sheetFormatPr defaultColWidth="9.140625" defaultRowHeight="15"/>
  <cols>
    <col min="1" max="1" width="9.140625" style="2"/>
    <col min="2" max="2" width="23.85546875" style="115" customWidth="1"/>
    <col min="3" max="4" width="9.140625" style="173"/>
    <col min="5" max="5" width="9.140625" style="2"/>
    <col min="6" max="6" width="9.140625" style="173"/>
    <col min="7" max="7" width="5" style="173" customWidth="1"/>
    <col min="8" max="8" width="10" style="173" bestFit="1" customWidth="1"/>
    <col min="9" max="9" width="9.140625" style="173"/>
    <col min="10" max="10" width="9.140625" style="33"/>
    <col min="11" max="12" width="5" style="2" customWidth="1"/>
    <col min="13" max="13" width="3.42578125" style="52" customWidth="1"/>
    <col min="14" max="14" width="27.28515625" style="2" customWidth="1"/>
    <col min="15" max="16384" width="9.140625" style="2"/>
  </cols>
  <sheetData>
    <row r="1" spans="1:14" ht="45" customHeight="1">
      <c r="B1" s="315" t="s">
        <v>249</v>
      </c>
      <c r="C1" s="316"/>
      <c r="D1" s="316"/>
    </row>
    <row r="2" spans="1:14">
      <c r="B2" s="306"/>
      <c r="C2" s="305" t="s">
        <v>61</v>
      </c>
      <c r="D2" s="305"/>
      <c r="N2" s="165" t="s">
        <v>236</v>
      </c>
    </row>
    <row r="3" spans="1:14" ht="22.5">
      <c r="B3" s="306"/>
      <c r="C3" s="157" t="s">
        <v>271</v>
      </c>
      <c r="D3" s="155" t="s">
        <v>272</v>
      </c>
      <c r="N3" s="169"/>
    </row>
    <row r="4" spans="1:14" ht="15.75" thickBot="1">
      <c r="B4" s="176" t="s">
        <v>244</v>
      </c>
      <c r="C4" s="45"/>
      <c r="D4" s="45"/>
      <c r="N4" s="166"/>
    </row>
    <row r="5" spans="1:14" ht="15.75" thickBot="1">
      <c r="B5" s="176" t="s">
        <v>245</v>
      </c>
      <c r="C5" s="45">
        <f>H45</f>
        <v>1.7368383448860942</v>
      </c>
      <c r="D5" s="45">
        <f>I45</f>
        <v>2.0698636274563276</v>
      </c>
      <c r="N5" s="166"/>
    </row>
    <row r="6" spans="1:14" ht="24.75" thickBot="1">
      <c r="B6" s="177" t="s">
        <v>246</v>
      </c>
      <c r="C6" s="45"/>
      <c r="D6" s="45"/>
      <c r="N6" s="166"/>
    </row>
    <row r="7" spans="1:14" ht="15.75" thickBot="1">
      <c r="B7" s="176" t="s">
        <v>247</v>
      </c>
      <c r="C7" s="45"/>
      <c r="D7" s="45"/>
      <c r="N7" s="166"/>
    </row>
    <row r="8" spans="1:14" ht="15.75" thickBot="1">
      <c r="B8" s="176" t="s">
        <v>248</v>
      </c>
      <c r="C8" s="45"/>
      <c r="D8" s="45"/>
      <c r="N8" s="166"/>
    </row>
    <row r="9" spans="1:14">
      <c r="B9" s="114" t="s">
        <v>95</v>
      </c>
      <c r="C9" s="57">
        <v>1.7</v>
      </c>
      <c r="D9" s="57">
        <v>2</v>
      </c>
      <c r="N9" s="166"/>
    </row>
    <row r="10" spans="1:14">
      <c r="N10" s="166"/>
    </row>
    <row r="11" spans="1:14">
      <c r="A11" s="311" t="s">
        <v>100</v>
      </c>
      <c r="B11" s="311"/>
      <c r="C11" s="311"/>
      <c r="D11" s="311"/>
      <c r="E11" s="311"/>
      <c r="F11" s="311"/>
      <c r="G11" s="311"/>
      <c r="H11" s="311"/>
      <c r="I11" s="311"/>
      <c r="K11" s="307" t="s">
        <v>48</v>
      </c>
      <c r="L11" s="307"/>
      <c r="N11" s="166"/>
    </row>
    <row r="12" spans="1:14">
      <c r="A12" s="266" t="s">
        <v>0</v>
      </c>
      <c r="B12" s="309" t="s">
        <v>1</v>
      </c>
      <c r="C12" s="267" t="s">
        <v>2</v>
      </c>
      <c r="D12" s="267"/>
      <c r="E12" s="266" t="s">
        <v>3</v>
      </c>
      <c r="F12" s="267" t="s">
        <v>4</v>
      </c>
      <c r="G12" s="268" t="s">
        <v>5</v>
      </c>
      <c r="H12" s="308" t="s">
        <v>6</v>
      </c>
      <c r="I12" s="308"/>
      <c r="J12" s="34"/>
      <c r="K12" s="307"/>
      <c r="L12" s="307"/>
      <c r="N12" s="166"/>
    </row>
    <row r="13" spans="1:14" s="1" customFormat="1" ht="22.5">
      <c r="A13" s="266"/>
      <c r="B13" s="309"/>
      <c r="C13" s="157" t="s">
        <v>271</v>
      </c>
      <c r="D13" s="155" t="s">
        <v>272</v>
      </c>
      <c r="E13" s="266"/>
      <c r="F13" s="267"/>
      <c r="G13" s="268"/>
      <c r="H13" s="157" t="s">
        <v>271</v>
      </c>
      <c r="I13" s="155" t="s">
        <v>272</v>
      </c>
      <c r="J13" s="35"/>
      <c r="K13" s="307"/>
      <c r="L13" s="307"/>
      <c r="M13" s="53"/>
      <c r="N13" s="166"/>
    </row>
    <row r="14" spans="1:14">
      <c r="A14" s="297" t="s">
        <v>7</v>
      </c>
      <c r="B14" s="297"/>
      <c r="C14" s="297"/>
      <c r="D14" s="297"/>
      <c r="E14" s="297"/>
      <c r="F14" s="297"/>
      <c r="G14" s="297"/>
      <c r="H14" s="297"/>
      <c r="I14" s="297"/>
      <c r="J14" s="28"/>
      <c r="K14" s="19"/>
      <c r="L14" s="19"/>
      <c r="N14" s="166"/>
    </row>
    <row r="15" spans="1:14">
      <c r="A15" s="297" t="s">
        <v>17</v>
      </c>
      <c r="B15" s="297"/>
      <c r="C15" s="297"/>
      <c r="D15" s="297"/>
      <c r="E15" s="297"/>
      <c r="F15" s="297"/>
      <c r="G15" s="297"/>
      <c r="H15" s="297"/>
      <c r="I15" s="297"/>
      <c r="J15" s="28"/>
      <c r="K15" s="20">
        <f>H15^2</f>
        <v>0</v>
      </c>
      <c r="L15" s="20">
        <f>I15^2</f>
        <v>0</v>
      </c>
      <c r="N15" s="166"/>
    </row>
    <row r="16" spans="1:14">
      <c r="A16" s="298" t="s">
        <v>26</v>
      </c>
      <c r="B16" s="298"/>
      <c r="C16" s="298"/>
      <c r="D16" s="298"/>
      <c r="E16" s="298"/>
      <c r="F16" s="298"/>
      <c r="G16" s="298"/>
      <c r="H16" s="6">
        <f>K16</f>
        <v>0</v>
      </c>
      <c r="I16" s="6">
        <f>L16</f>
        <v>0</v>
      </c>
      <c r="J16" s="30"/>
      <c r="K16" s="20">
        <f>(SUM(K15:K15))^0.5</f>
        <v>0</v>
      </c>
      <c r="L16" s="20">
        <f>(SUM(L15:L15))^0.5</f>
        <v>0</v>
      </c>
      <c r="N16" s="166"/>
    </row>
    <row r="17" spans="1:14">
      <c r="A17" s="298" t="s">
        <v>60</v>
      </c>
      <c r="B17" s="298"/>
      <c r="C17" s="298"/>
      <c r="D17" s="298"/>
      <c r="E17" s="298"/>
      <c r="F17" s="298"/>
      <c r="G17" s="298"/>
      <c r="H17" s="6">
        <f>K17</f>
        <v>0</v>
      </c>
      <c r="I17" s="6">
        <f>L17</f>
        <v>0</v>
      </c>
      <c r="J17" s="30"/>
      <c r="K17" s="20">
        <f>K16*1.96</f>
        <v>0</v>
      </c>
      <c r="L17" s="20">
        <f>L16*1.96</f>
        <v>0</v>
      </c>
      <c r="N17" s="166"/>
    </row>
    <row r="18" spans="1:14">
      <c r="N18" s="166"/>
    </row>
    <row r="19" spans="1:14">
      <c r="N19" s="166"/>
    </row>
    <row r="20" spans="1:14" ht="30.75" customHeight="1">
      <c r="A20" s="315" t="s">
        <v>250</v>
      </c>
      <c r="B20" s="315"/>
      <c r="C20" s="315"/>
      <c r="D20" s="315"/>
      <c r="E20" s="315"/>
      <c r="F20" s="315"/>
      <c r="G20" s="315"/>
      <c r="H20" s="315"/>
      <c r="I20" s="315"/>
      <c r="N20" s="166"/>
    </row>
    <row r="21" spans="1:14">
      <c r="A21" s="310" t="s">
        <v>30</v>
      </c>
      <c r="B21" s="310"/>
      <c r="C21" s="310"/>
      <c r="D21" s="310"/>
      <c r="E21" s="310"/>
      <c r="F21" s="310"/>
      <c r="G21" s="310"/>
      <c r="H21" s="310"/>
      <c r="I21" s="310"/>
      <c r="K21" s="307" t="s">
        <v>48</v>
      </c>
      <c r="L21" s="307"/>
      <c r="N21" s="166"/>
    </row>
    <row r="22" spans="1:14" ht="13.5" customHeight="1">
      <c r="A22" s="266" t="s">
        <v>0</v>
      </c>
      <c r="B22" s="309" t="s">
        <v>1</v>
      </c>
      <c r="C22" s="267" t="s">
        <v>2</v>
      </c>
      <c r="D22" s="267"/>
      <c r="E22" s="266" t="s">
        <v>3</v>
      </c>
      <c r="F22" s="267" t="s">
        <v>4</v>
      </c>
      <c r="G22" s="268" t="s">
        <v>5</v>
      </c>
      <c r="H22" s="308" t="s">
        <v>6</v>
      </c>
      <c r="I22" s="308"/>
      <c r="J22" s="34"/>
      <c r="K22" s="307"/>
      <c r="L22" s="307"/>
      <c r="N22" s="166"/>
    </row>
    <row r="23" spans="1:14" ht="22.5">
      <c r="A23" s="266"/>
      <c r="B23" s="309"/>
      <c r="C23" s="157" t="s">
        <v>271</v>
      </c>
      <c r="D23" s="155" t="s">
        <v>272</v>
      </c>
      <c r="E23" s="266"/>
      <c r="F23" s="267"/>
      <c r="G23" s="268"/>
      <c r="H23" s="157" t="s">
        <v>271</v>
      </c>
      <c r="I23" s="155" t="s">
        <v>272</v>
      </c>
      <c r="J23" s="35"/>
      <c r="K23" s="307"/>
      <c r="L23" s="307"/>
      <c r="N23" s="166"/>
    </row>
    <row r="24" spans="1:14">
      <c r="A24" s="297" t="s">
        <v>7</v>
      </c>
      <c r="B24" s="297"/>
      <c r="C24" s="297"/>
      <c r="D24" s="297"/>
      <c r="E24" s="297"/>
      <c r="F24" s="297"/>
      <c r="G24" s="297"/>
      <c r="H24" s="297"/>
      <c r="I24" s="297"/>
      <c r="J24" s="28"/>
      <c r="K24" s="19"/>
      <c r="L24" s="19"/>
      <c r="N24" s="166"/>
    </row>
    <row r="25" spans="1:14" ht="22.5">
      <c r="A25" s="7" t="str">
        <f>'CATR-Er'!B5</f>
        <v>A2-1a</v>
      </c>
      <c r="B25" s="64" t="str">
        <f>'CATR-Er'!C5</f>
        <v>Misalignment  DUT &amp; pointing error (EIRP)</v>
      </c>
      <c r="C25" s="174">
        <f>'CATR-Er'!D5</f>
        <v>0.2</v>
      </c>
      <c r="D25" s="174">
        <f>'CATR-Er'!E5</f>
        <v>0.2</v>
      </c>
      <c r="E25" s="7" t="str">
        <f>'CATR-Er'!G5</f>
        <v>Exp. normal</v>
      </c>
      <c r="F25" s="174">
        <f>'CATR-Er'!H5</f>
        <v>2</v>
      </c>
      <c r="G25" s="174">
        <f>'CATR-Er'!I5</f>
        <v>1</v>
      </c>
      <c r="H25" s="175">
        <f t="shared" ref="H25:I30" si="0">C25/$F25</f>
        <v>0.1</v>
      </c>
      <c r="I25" s="175">
        <f t="shared" si="0"/>
        <v>0.1</v>
      </c>
      <c r="J25" s="36"/>
      <c r="K25" s="20">
        <f t="shared" ref="K25:K43" si="1">H25^2</f>
        <v>1.0000000000000002E-2</v>
      </c>
      <c r="L25" s="20">
        <f t="shared" ref="L25:L43" si="2">I25^2</f>
        <v>1.0000000000000002E-2</v>
      </c>
      <c r="N25" s="166"/>
    </row>
    <row r="26" spans="1:14" ht="45">
      <c r="A26" s="7" t="str">
        <f>TE!A5</f>
        <v>C1-7</v>
      </c>
      <c r="B26" s="64" t="str">
        <f>TE!B5</f>
        <v>RF power measurement equipment (e.g. spectrum analyzer, power meter) -High power</v>
      </c>
      <c r="C26" s="174">
        <f>TE!C5</f>
        <v>0.5</v>
      </c>
      <c r="D26" s="174">
        <f>TE!D5</f>
        <v>0.7</v>
      </c>
      <c r="E26" s="7" t="str">
        <f>TE!E5</f>
        <v xml:space="preserve"> Gaussian</v>
      </c>
      <c r="F26" s="174">
        <f>TE!F5</f>
        <v>1</v>
      </c>
      <c r="G26" s="174">
        <f>'CATR-Er'!I7</f>
        <v>1</v>
      </c>
      <c r="H26" s="175">
        <f t="shared" si="0"/>
        <v>0.5</v>
      </c>
      <c r="I26" s="175">
        <f t="shared" si="0"/>
        <v>0.7</v>
      </c>
      <c r="J26" s="36"/>
      <c r="K26" s="20">
        <f t="shared" si="1"/>
        <v>0.25</v>
      </c>
      <c r="L26" s="20">
        <f t="shared" si="2"/>
        <v>0.48999999999999994</v>
      </c>
      <c r="N26" s="166"/>
    </row>
    <row r="27" spans="1:14" ht="22.5">
      <c r="A27" s="7" t="str">
        <f>'CATR-Er'!B8</f>
        <v>A2-2a</v>
      </c>
      <c r="B27" s="64" t="str">
        <f>'CATR-Er'!C8</f>
        <v>Standing wave between DUT and test range antenna</v>
      </c>
      <c r="C27" s="174">
        <f>'CATR-Er'!D8</f>
        <v>0.03</v>
      </c>
      <c r="D27" s="174">
        <f>'CATR-Er'!E8</f>
        <v>0.03</v>
      </c>
      <c r="E27" s="7" t="str">
        <f>'CATR-Er'!G8</f>
        <v>U-shaped</v>
      </c>
      <c r="F27" s="174">
        <f>'CATR-Er'!H8</f>
        <v>1.4142135623730951</v>
      </c>
      <c r="G27" s="174">
        <f>'CATR-Er'!I8</f>
        <v>1</v>
      </c>
      <c r="H27" s="175">
        <f t="shared" si="0"/>
        <v>2.1213203435596423E-2</v>
      </c>
      <c r="I27" s="175">
        <f t="shared" si="0"/>
        <v>2.1213203435596423E-2</v>
      </c>
      <c r="J27" s="36"/>
      <c r="K27" s="20">
        <f t="shared" si="1"/>
        <v>4.4999999999999988E-4</v>
      </c>
      <c r="L27" s="20">
        <f t="shared" si="2"/>
        <v>4.4999999999999988E-4</v>
      </c>
      <c r="N27" s="166"/>
    </row>
    <row r="28" spans="1:14" ht="22.5">
      <c r="A28" s="7" t="str">
        <f>'CATR-Er'!B9</f>
        <v>A2-3</v>
      </c>
      <c r="B28" s="64" t="str">
        <f>'CATR-Er'!C9</f>
        <v>RF leakage, test range antenna cable connector terminated.</v>
      </c>
      <c r="C28" s="174">
        <f>'CATR-Er'!D9</f>
        <v>0.01</v>
      </c>
      <c r="D28" s="174">
        <f>'CATR-Er'!E9</f>
        <v>0.01</v>
      </c>
      <c r="E28" s="7" t="str">
        <f>'CATR-Er'!G9</f>
        <v>Gaussian</v>
      </c>
      <c r="F28" s="174">
        <f>'CATR-Er'!H9</f>
        <v>1</v>
      </c>
      <c r="G28" s="174">
        <f>'CATR-Er'!I9</f>
        <v>1</v>
      </c>
      <c r="H28" s="175">
        <f t="shared" si="0"/>
        <v>0.01</v>
      </c>
      <c r="I28" s="175">
        <f t="shared" si="0"/>
        <v>0.01</v>
      </c>
      <c r="J28" s="36"/>
      <c r="K28" s="20">
        <f t="shared" si="1"/>
        <v>1E-4</v>
      </c>
      <c r="L28" s="20">
        <f t="shared" si="2"/>
        <v>1E-4</v>
      </c>
      <c r="N28" s="166"/>
    </row>
    <row r="29" spans="1:14">
      <c r="A29" s="7" t="str">
        <f>'CATR-Er'!B10</f>
        <v>A2-4a</v>
      </c>
      <c r="B29" s="64" t="str">
        <f>'CATR-Er'!C10</f>
        <v>QZ ripple with DUT</v>
      </c>
      <c r="C29" s="174">
        <f>'CATR-Er'!D10</f>
        <v>0.4</v>
      </c>
      <c r="D29" s="174">
        <f>'CATR-Er'!E10</f>
        <v>0.4</v>
      </c>
      <c r="E29" s="7" t="str">
        <f>'CATR-Er'!G10</f>
        <v xml:space="preserve">Gaussian </v>
      </c>
      <c r="F29" s="174">
        <f>'CATR-Er'!H10</f>
        <v>1</v>
      </c>
      <c r="G29" s="174">
        <f>'CATR-Er'!I10</f>
        <v>1</v>
      </c>
      <c r="H29" s="175">
        <f t="shared" si="0"/>
        <v>0.4</v>
      </c>
      <c r="I29" s="175">
        <f t="shared" si="0"/>
        <v>0.4</v>
      </c>
      <c r="J29" s="36"/>
      <c r="K29" s="20">
        <f t="shared" si="1"/>
        <v>0.16000000000000003</v>
      </c>
      <c r="L29" s="20">
        <f t="shared" si="2"/>
        <v>0.16000000000000003</v>
      </c>
      <c r="N29" s="166"/>
    </row>
    <row r="30" spans="1:14">
      <c r="A30" s="7" t="str">
        <f>'CATR-Er'!B11</f>
        <v>A2-12</v>
      </c>
      <c r="B30" s="64" t="str">
        <f>'CATR-Er'!C11</f>
        <v>Frequency flatness</v>
      </c>
      <c r="C30" s="174">
        <f>'CATR-Er'!D11</f>
        <v>0.25</v>
      </c>
      <c r="D30" s="174">
        <f>'CATR-Er'!E11</f>
        <v>0.25</v>
      </c>
      <c r="E30" s="7" t="str">
        <f>'CATR-Er'!G11</f>
        <v>Gaussian</v>
      </c>
      <c r="F30" s="174">
        <f>'CATR-Er'!H11</f>
        <v>1</v>
      </c>
      <c r="G30" s="174">
        <f>'CATR-Er'!I11</f>
        <v>1</v>
      </c>
      <c r="H30" s="175">
        <f t="shared" si="0"/>
        <v>0.25</v>
      </c>
      <c r="I30" s="175">
        <f t="shared" si="0"/>
        <v>0.25</v>
      </c>
      <c r="J30" s="36"/>
      <c r="K30" s="20">
        <f t="shared" si="1"/>
        <v>6.25E-2</v>
      </c>
      <c r="L30" s="20">
        <f t="shared" si="2"/>
        <v>6.25E-2</v>
      </c>
      <c r="N30" s="166"/>
    </row>
    <row r="31" spans="1:14">
      <c r="A31" s="297" t="s">
        <v>17</v>
      </c>
      <c r="B31" s="297"/>
      <c r="C31" s="297"/>
      <c r="D31" s="297"/>
      <c r="E31" s="297"/>
      <c r="F31" s="297"/>
      <c r="G31" s="297"/>
      <c r="H31" s="297"/>
      <c r="I31" s="297"/>
      <c r="J31" s="28"/>
      <c r="K31" s="20">
        <f t="shared" si="1"/>
        <v>0</v>
      </c>
      <c r="L31" s="20">
        <f t="shared" si="2"/>
        <v>0</v>
      </c>
      <c r="N31" s="166"/>
    </row>
    <row r="32" spans="1:14">
      <c r="A32" s="7" t="str">
        <f>'CATR-Er'!B21</f>
        <v>C1-3</v>
      </c>
      <c r="B32" s="64" t="str">
        <f>'CATR-Er'!C21</f>
        <v>Network Analyzer</v>
      </c>
      <c r="C32" s="174">
        <f>'CATR-Er'!D21</f>
        <v>0.3</v>
      </c>
      <c r="D32" s="174">
        <f>'CATR-Er'!E21</f>
        <v>0.3</v>
      </c>
      <c r="E32" s="7" t="str">
        <f>'CATR-Er'!G21</f>
        <v xml:space="preserve"> Gaussian</v>
      </c>
      <c r="F32" s="174">
        <f>'CATR-Er'!H21</f>
        <v>1</v>
      </c>
      <c r="G32" s="174">
        <f>'CATR-Er'!I21</f>
        <v>1</v>
      </c>
      <c r="H32" s="175">
        <f t="shared" ref="H32:H43" si="3">C32/$F32</f>
        <v>0.3</v>
      </c>
      <c r="I32" s="175">
        <f t="shared" ref="I32:I43" si="4">D32/$F32</f>
        <v>0.3</v>
      </c>
      <c r="J32" s="36"/>
      <c r="K32" s="20">
        <f t="shared" si="1"/>
        <v>0.09</v>
      </c>
      <c r="L32" s="20">
        <f t="shared" si="2"/>
        <v>0.09</v>
      </c>
      <c r="N32" s="166"/>
    </row>
    <row r="33" spans="1:14">
      <c r="A33" s="7" t="str">
        <f>'CATR-Er'!B22</f>
        <v>A2-5a</v>
      </c>
      <c r="B33" s="64" t="str">
        <f>'CATR-Er'!C22</f>
        <v>Mismatch of receiver chain</v>
      </c>
      <c r="C33" s="174">
        <f>'CATR-Er'!D22</f>
        <v>0.43</v>
      </c>
      <c r="D33" s="174">
        <f>'CATR-Er'!E22</f>
        <v>0.56999999999999995</v>
      </c>
      <c r="E33" s="7" t="str">
        <f>'CATR-Er'!G22</f>
        <v>U-shaped</v>
      </c>
      <c r="F33" s="174">
        <f>'CATR-Er'!H22</f>
        <v>1.4142135623730951</v>
      </c>
      <c r="G33" s="174">
        <f>'CATR-Er'!I22</f>
        <v>1</v>
      </c>
      <c r="H33" s="175">
        <f t="shared" si="3"/>
        <v>0.30405591591021541</v>
      </c>
      <c r="I33" s="175">
        <f t="shared" si="4"/>
        <v>0.40305086527633205</v>
      </c>
      <c r="J33" s="36"/>
      <c r="K33" s="20">
        <f t="shared" si="1"/>
        <v>9.2449999999999991E-2</v>
      </c>
      <c r="L33" s="20">
        <f t="shared" si="2"/>
        <v>0.16244999999999996</v>
      </c>
      <c r="N33" s="166"/>
    </row>
    <row r="34" spans="1:14" ht="22.5">
      <c r="A34" s="7" t="str">
        <f>'CATR-Er'!B24</f>
        <v>A2-6</v>
      </c>
      <c r="B34" s="64" t="str">
        <f>'CATR-Er'!C24</f>
        <v>Insertion loss variation in receiver chain</v>
      </c>
      <c r="C34" s="174">
        <f>'CATR-Er'!D24</f>
        <v>0</v>
      </c>
      <c r="D34" s="174">
        <f>'CATR-Er'!E24</f>
        <v>0</v>
      </c>
      <c r="E34" s="7" t="str">
        <f>'CATR-Er'!G24</f>
        <v>Rectangular</v>
      </c>
      <c r="F34" s="174">
        <f>'CATR-Er'!H24</f>
        <v>1.7320508075688772</v>
      </c>
      <c r="G34" s="174">
        <f>'CATR-Er'!I24</f>
        <v>1</v>
      </c>
      <c r="H34" s="175">
        <f t="shared" si="3"/>
        <v>0</v>
      </c>
      <c r="I34" s="175">
        <f t="shared" si="4"/>
        <v>0</v>
      </c>
      <c r="J34" s="36"/>
      <c r="K34" s="20">
        <f t="shared" si="1"/>
        <v>0</v>
      </c>
      <c r="L34" s="20">
        <f t="shared" si="2"/>
        <v>0</v>
      </c>
      <c r="N34" s="166"/>
    </row>
    <row r="35" spans="1:14" ht="33.75">
      <c r="A35" s="7" t="str">
        <f>'CATR-Er'!B25</f>
        <v>A2-3</v>
      </c>
      <c r="B35" s="64" t="str">
        <f>'CATR-Er'!C25</f>
        <v>RF leakage, (SGH connector terminated &amp; test range antenna connector cable terminated)</v>
      </c>
      <c r="C35" s="174">
        <f>'CATR-Er'!D25</f>
        <v>0.01</v>
      </c>
      <c r="D35" s="174">
        <f>'CATR-Er'!E25</f>
        <v>0.01</v>
      </c>
      <c r="E35" s="7" t="str">
        <f>'CATR-Er'!G25</f>
        <v>Gaussian</v>
      </c>
      <c r="F35" s="174">
        <f>'CATR-Er'!H25</f>
        <v>1</v>
      </c>
      <c r="G35" s="174">
        <f>'CATR-Er'!I25</f>
        <v>1</v>
      </c>
      <c r="H35" s="175">
        <f t="shared" si="3"/>
        <v>0.01</v>
      </c>
      <c r="I35" s="175">
        <f t="shared" si="4"/>
        <v>0.01</v>
      </c>
      <c r="J35" s="36"/>
      <c r="K35" s="20">
        <f t="shared" si="1"/>
        <v>1E-4</v>
      </c>
      <c r="L35" s="20">
        <f t="shared" si="2"/>
        <v>1E-4</v>
      </c>
      <c r="N35" s="166"/>
    </row>
    <row r="36" spans="1:14" ht="22.5">
      <c r="A36" s="7" t="str">
        <f>'CATR-Er'!B26</f>
        <v>A2-7</v>
      </c>
      <c r="B36" s="64" t="str">
        <f>'CATR-Er'!C26</f>
        <v>Influence of the calibration antenna feed cable</v>
      </c>
      <c r="C36" s="174">
        <f>'CATR-Er'!D26</f>
        <v>0.21</v>
      </c>
      <c r="D36" s="174">
        <f>'CATR-Er'!E26</f>
        <v>0.28999999999999998</v>
      </c>
      <c r="E36" s="7" t="str">
        <f>'CATR-Er'!G26</f>
        <v>U-shaped</v>
      </c>
      <c r="F36" s="174">
        <f>'CATR-Er'!H26</f>
        <v>1.4142135623730951</v>
      </c>
      <c r="G36" s="174">
        <f>'CATR-Er'!I26</f>
        <v>1</v>
      </c>
      <c r="H36" s="175">
        <f t="shared" si="3"/>
        <v>0.14849242404917495</v>
      </c>
      <c r="I36" s="175">
        <f t="shared" si="4"/>
        <v>0.20506096654409875</v>
      </c>
      <c r="J36" s="36"/>
      <c r="K36" s="20">
        <f t="shared" si="1"/>
        <v>2.2049999999999993E-2</v>
      </c>
      <c r="L36" s="20">
        <f t="shared" si="2"/>
        <v>4.2049999999999983E-2</v>
      </c>
      <c r="N36" s="166"/>
    </row>
    <row r="37" spans="1:14" ht="22.5">
      <c r="A37" s="7" t="str">
        <f>'CATR-Er'!B27</f>
        <v>C1-4</v>
      </c>
      <c r="B37" s="64" t="str">
        <f>'CATR-Er'!C27</f>
        <v>SGH Calibration uncertainty</v>
      </c>
      <c r="C37" s="174">
        <f>'CATR-Er'!D27</f>
        <v>0.52</v>
      </c>
      <c r="D37" s="174">
        <f>'CATR-Er'!E27</f>
        <v>0.52</v>
      </c>
      <c r="E37" s="7" t="str">
        <f>'CATR-Er'!G27</f>
        <v>Rectangular</v>
      </c>
      <c r="F37" s="174">
        <f>'CATR-Er'!H27</f>
        <v>1.7320508075688772</v>
      </c>
      <c r="G37" s="174">
        <f>'CATR-Er'!I27</f>
        <v>1</v>
      </c>
      <c r="H37" s="175">
        <f t="shared" si="3"/>
        <v>0.30022213997860542</v>
      </c>
      <c r="I37" s="175">
        <f t="shared" si="4"/>
        <v>0.30022213997860542</v>
      </c>
      <c r="J37" s="36"/>
      <c r="K37" s="20">
        <f t="shared" si="1"/>
        <v>9.0133333333333343E-2</v>
      </c>
      <c r="L37" s="20">
        <f t="shared" si="2"/>
        <v>9.0133333333333343E-2</v>
      </c>
      <c r="N37" s="166"/>
    </row>
    <row r="38" spans="1:14">
      <c r="A38" s="7" t="str">
        <f>'CATR-Er'!B28</f>
        <v>A2-8</v>
      </c>
      <c r="B38" s="64" t="str">
        <f>'CATR-Er'!C28</f>
        <v>Misalignment  positioning system</v>
      </c>
      <c r="C38" s="174">
        <f>'CATR-Er'!D28</f>
        <v>0</v>
      </c>
      <c r="D38" s="174">
        <f>'CATR-Er'!E28</f>
        <v>0</v>
      </c>
      <c r="E38" s="7" t="str">
        <f>'CATR-Er'!G28</f>
        <v xml:space="preserve">Exp. normal </v>
      </c>
      <c r="F38" s="174">
        <f>'CATR-Er'!H28</f>
        <v>2</v>
      </c>
      <c r="G38" s="174">
        <f>'CATR-Er'!I28</f>
        <v>1</v>
      </c>
      <c r="H38" s="175">
        <f t="shared" si="3"/>
        <v>0</v>
      </c>
      <c r="I38" s="175">
        <f t="shared" si="4"/>
        <v>0</v>
      </c>
      <c r="J38" s="36"/>
      <c r="K38" s="20">
        <f t="shared" si="1"/>
        <v>0</v>
      </c>
      <c r="L38" s="20">
        <f t="shared" si="2"/>
        <v>0</v>
      </c>
      <c r="N38" s="166"/>
    </row>
    <row r="39" spans="1:14" ht="22.5">
      <c r="A39" s="7" t="str">
        <f>'CATR-Er'!B29</f>
        <v>A2-1b</v>
      </c>
      <c r="B39" s="64" t="str">
        <f>'CATR-Er'!C29</f>
        <v>Misalignment of calibration antenna and test range antenna</v>
      </c>
      <c r="C39" s="174">
        <f>'CATR-Er'!D29</f>
        <v>0</v>
      </c>
      <c r="D39" s="174">
        <f>'CATR-Er'!E29</f>
        <v>0</v>
      </c>
      <c r="E39" s="7" t="str">
        <f>'CATR-Er'!G29</f>
        <v>Exp. normal</v>
      </c>
      <c r="F39" s="174">
        <f>'CATR-Er'!H29</f>
        <v>2</v>
      </c>
      <c r="G39" s="174">
        <f>'CATR-Er'!I29</f>
        <v>1</v>
      </c>
      <c r="H39" s="175">
        <f t="shared" si="3"/>
        <v>0</v>
      </c>
      <c r="I39" s="175">
        <f t="shared" si="4"/>
        <v>0</v>
      </c>
      <c r="J39" s="36"/>
      <c r="K39" s="20">
        <f t="shared" si="1"/>
        <v>0</v>
      </c>
      <c r="L39" s="20">
        <f t="shared" si="2"/>
        <v>0</v>
      </c>
      <c r="N39" s="166"/>
    </row>
    <row r="40" spans="1:14">
      <c r="A40" s="7" t="str">
        <f>'CATR-Er'!B30</f>
        <v>A2-9</v>
      </c>
      <c r="B40" s="64" t="str">
        <f>'CATR-Er'!C30</f>
        <v>Rotary joints</v>
      </c>
      <c r="C40" s="174">
        <f>'CATR-Er'!D30</f>
        <v>0</v>
      </c>
      <c r="D40" s="174">
        <f>'CATR-Er'!E30</f>
        <v>0</v>
      </c>
      <c r="E40" s="7" t="str">
        <f>'CATR-Er'!G30</f>
        <v>U-shaped</v>
      </c>
      <c r="F40" s="174">
        <f>'CATR-Er'!H30</f>
        <v>1.4142135623730951</v>
      </c>
      <c r="G40" s="174">
        <f>'CATR-Er'!I30</f>
        <v>1</v>
      </c>
      <c r="H40" s="175">
        <f t="shared" si="3"/>
        <v>0</v>
      </c>
      <c r="I40" s="175">
        <f t="shared" si="4"/>
        <v>0</v>
      </c>
      <c r="J40" s="36"/>
      <c r="K40" s="20">
        <f t="shared" si="1"/>
        <v>0</v>
      </c>
      <c r="L40" s="20">
        <f t="shared" si="2"/>
        <v>0</v>
      </c>
      <c r="N40" s="166"/>
    </row>
    <row r="41" spans="1:14" ht="33.75">
      <c r="A41" s="7" t="str">
        <f>'CATR-Er'!B31</f>
        <v>A2-2b</v>
      </c>
      <c r="B41" s="64" t="str">
        <f>'CATR-Er'!C31</f>
        <v>Standing wave between calibration antenna and test range antenna</v>
      </c>
      <c r="C41" s="174">
        <f>'CATR-Er'!D31</f>
        <v>0.09</v>
      </c>
      <c r="D41" s="174">
        <f>'CATR-Er'!E31</f>
        <v>0.09</v>
      </c>
      <c r="E41" s="7" t="str">
        <f>'CATR-Er'!G31</f>
        <v>U-shaped</v>
      </c>
      <c r="F41" s="174">
        <f>'CATR-Er'!H31</f>
        <v>1.4142135623730951</v>
      </c>
      <c r="G41" s="174">
        <f>'CATR-Er'!I31</f>
        <v>1</v>
      </c>
      <c r="H41" s="175">
        <f t="shared" si="3"/>
        <v>6.3639610306789274E-2</v>
      </c>
      <c r="I41" s="175">
        <f t="shared" si="4"/>
        <v>6.3639610306789274E-2</v>
      </c>
      <c r="J41" s="36"/>
      <c r="K41" s="20">
        <f t="shared" si="1"/>
        <v>4.0499999999999998E-3</v>
      </c>
      <c r="L41" s="20">
        <f t="shared" si="2"/>
        <v>4.0499999999999998E-3</v>
      </c>
      <c r="N41" s="166"/>
    </row>
    <row r="42" spans="1:14">
      <c r="A42" s="7" t="str">
        <f>'CATR-Er'!B32</f>
        <v>A2-4b</v>
      </c>
      <c r="B42" s="64" t="str">
        <f>'CATR-Er'!C32</f>
        <v>QZ ripple calibration antenna</v>
      </c>
      <c r="C42" s="174">
        <f>'CATR-Er'!D32</f>
        <v>8.9999999999999993E-3</v>
      </c>
      <c r="D42" s="174">
        <f>'CATR-Er'!E32</f>
        <v>8.9999999999999993E-3</v>
      </c>
      <c r="E42" s="7" t="str">
        <f>'CATR-Er'!G32</f>
        <v>Gaussian</v>
      </c>
      <c r="F42" s="174">
        <f>'CATR-Er'!H32</f>
        <v>1</v>
      </c>
      <c r="G42" s="174">
        <f>'CATR-Er'!I32</f>
        <v>1</v>
      </c>
      <c r="H42" s="175">
        <f t="shared" si="3"/>
        <v>8.9999999999999993E-3</v>
      </c>
      <c r="I42" s="175">
        <f t="shared" si="4"/>
        <v>8.9999999999999993E-3</v>
      </c>
      <c r="J42" s="36"/>
      <c r="K42" s="20">
        <f t="shared" si="1"/>
        <v>8.099999999999999E-5</v>
      </c>
      <c r="L42" s="20">
        <f t="shared" si="2"/>
        <v>8.099999999999999E-5</v>
      </c>
      <c r="N42" s="166"/>
    </row>
    <row r="43" spans="1:14" ht="22.5">
      <c r="A43" s="7" t="str">
        <f>'CATR-Er'!B33</f>
        <v>A2-11</v>
      </c>
      <c r="B43" s="64" t="str">
        <f>'CATR-Er'!C33</f>
        <v>Switching uncertainty</v>
      </c>
      <c r="C43" s="174">
        <f>'CATR-Er'!D33</f>
        <v>0.1</v>
      </c>
      <c r="D43" s="174">
        <f>'CATR-Er'!E33</f>
        <v>0.1</v>
      </c>
      <c r="E43" s="7" t="str">
        <f>'CATR-Er'!G33</f>
        <v>Rectangular</v>
      </c>
      <c r="F43" s="174">
        <f>'CATR-Er'!H33</f>
        <v>1.7320508075688772</v>
      </c>
      <c r="G43" s="174">
        <f>'CATR-Er'!I33</f>
        <v>1</v>
      </c>
      <c r="H43" s="175">
        <f t="shared" si="3"/>
        <v>5.7735026918962581E-2</v>
      </c>
      <c r="I43" s="175">
        <f t="shared" si="4"/>
        <v>5.7735026918962581E-2</v>
      </c>
      <c r="J43" s="36"/>
      <c r="K43" s="20">
        <f t="shared" si="1"/>
        <v>3.333333333333334E-3</v>
      </c>
      <c r="L43" s="20">
        <f t="shared" si="2"/>
        <v>3.333333333333334E-3</v>
      </c>
      <c r="N43" s="166"/>
    </row>
    <row r="44" spans="1:14">
      <c r="A44" s="298" t="s">
        <v>26</v>
      </c>
      <c r="B44" s="298"/>
      <c r="C44" s="298"/>
      <c r="D44" s="298"/>
      <c r="E44" s="298"/>
      <c r="F44" s="298"/>
      <c r="G44" s="298"/>
      <c r="H44" s="6">
        <f t="shared" ref="H44:H45" si="5">K44</f>
        <v>0.88614201269698689</v>
      </c>
      <c r="I44" s="6">
        <f>L44</f>
        <v>1.0560528711511876</v>
      </c>
      <c r="J44" s="30"/>
      <c r="K44" s="20">
        <f>(SUM(K25:K43))^0.5</f>
        <v>0.88614201269698689</v>
      </c>
      <c r="L44" s="20">
        <f>(SUM(L25:L43))^0.5</f>
        <v>1.0560528711511876</v>
      </c>
      <c r="N44" s="166"/>
    </row>
    <row r="45" spans="1:14">
      <c r="A45" s="298" t="s">
        <v>27</v>
      </c>
      <c r="B45" s="298"/>
      <c r="C45" s="298"/>
      <c r="D45" s="298"/>
      <c r="E45" s="298"/>
      <c r="F45" s="298"/>
      <c r="G45" s="298"/>
      <c r="H45" s="6">
        <f t="shared" si="5"/>
        <v>1.7368383448860942</v>
      </c>
      <c r="I45" s="6">
        <f>L45</f>
        <v>2.0698636274563276</v>
      </c>
      <c r="J45" s="30"/>
      <c r="K45" s="20">
        <f>K44*1.96</f>
        <v>1.7368383448860942</v>
      </c>
      <c r="L45" s="20">
        <f>L44*1.96</f>
        <v>2.0698636274563276</v>
      </c>
      <c r="N45" s="166"/>
    </row>
    <row r="46" spans="1:14">
      <c r="A46" s="313"/>
      <c r="B46" s="313"/>
      <c r="C46" s="313"/>
      <c r="D46" s="313"/>
      <c r="E46" s="313"/>
      <c r="F46" s="313"/>
      <c r="G46" s="313"/>
      <c r="H46" s="313"/>
      <c r="I46" s="313"/>
      <c r="K46" s="52" t="s">
        <v>138</v>
      </c>
      <c r="N46" s="166"/>
    </row>
    <row r="47" spans="1:14">
      <c r="N47" s="166"/>
    </row>
    <row r="48" spans="1:14">
      <c r="A48" s="312" t="s">
        <v>45</v>
      </c>
      <c r="B48" s="312"/>
      <c r="C48" s="312"/>
      <c r="D48" s="312"/>
      <c r="E48" s="312"/>
      <c r="F48" s="312"/>
      <c r="G48" s="312"/>
      <c r="H48" s="312"/>
      <c r="I48" s="312"/>
      <c r="K48" s="307" t="s">
        <v>48</v>
      </c>
      <c r="L48" s="307"/>
      <c r="N48" s="166"/>
    </row>
    <row r="49" spans="1:14" ht="13.5" customHeight="1">
      <c r="A49" s="266" t="s">
        <v>0</v>
      </c>
      <c r="B49" s="309" t="s">
        <v>1</v>
      </c>
      <c r="C49" s="267" t="s">
        <v>2</v>
      </c>
      <c r="D49" s="267"/>
      <c r="E49" s="266" t="s">
        <v>3</v>
      </c>
      <c r="F49" s="267" t="s">
        <v>4</v>
      </c>
      <c r="G49" s="268" t="s">
        <v>5</v>
      </c>
      <c r="H49" s="308" t="s">
        <v>6</v>
      </c>
      <c r="I49" s="308"/>
      <c r="J49" s="34"/>
      <c r="K49" s="307"/>
      <c r="L49" s="307"/>
      <c r="N49" s="166"/>
    </row>
    <row r="50" spans="1:14" ht="22.5">
      <c r="A50" s="266"/>
      <c r="B50" s="309"/>
      <c r="C50" s="157" t="s">
        <v>271</v>
      </c>
      <c r="D50" s="155" t="s">
        <v>272</v>
      </c>
      <c r="E50" s="266"/>
      <c r="F50" s="267"/>
      <c r="G50" s="268"/>
      <c r="H50" s="157" t="s">
        <v>271</v>
      </c>
      <c r="I50" s="155" t="s">
        <v>272</v>
      </c>
      <c r="J50" s="35"/>
      <c r="K50" s="307"/>
      <c r="L50" s="307"/>
      <c r="N50" s="166"/>
    </row>
    <row r="51" spans="1:14">
      <c r="A51" s="297" t="s">
        <v>7</v>
      </c>
      <c r="B51" s="297"/>
      <c r="C51" s="297"/>
      <c r="D51" s="297"/>
      <c r="E51" s="297"/>
      <c r="F51" s="297"/>
      <c r="G51" s="297"/>
      <c r="H51" s="297"/>
      <c r="I51" s="297"/>
      <c r="J51" s="28"/>
      <c r="K51" s="42"/>
      <c r="L51" s="42"/>
      <c r="N51" s="166"/>
    </row>
    <row r="52" spans="1:14">
      <c r="A52" s="297" t="s">
        <v>17</v>
      </c>
      <c r="B52" s="297"/>
      <c r="C52" s="297"/>
      <c r="D52" s="297"/>
      <c r="E52" s="297"/>
      <c r="F52" s="297"/>
      <c r="G52" s="297"/>
      <c r="H52" s="297"/>
      <c r="I52" s="297"/>
      <c r="J52" s="28"/>
      <c r="K52" s="20">
        <f>H52^2</f>
        <v>0</v>
      </c>
      <c r="L52" s="20">
        <f>I52^2</f>
        <v>0</v>
      </c>
      <c r="N52" s="166"/>
    </row>
    <row r="53" spans="1:14">
      <c r="A53" s="298" t="s">
        <v>26</v>
      </c>
      <c r="B53" s="298"/>
      <c r="C53" s="298"/>
      <c r="D53" s="298"/>
      <c r="E53" s="298"/>
      <c r="F53" s="298"/>
      <c r="G53" s="298"/>
      <c r="H53" s="24">
        <f>K53</f>
        <v>0</v>
      </c>
      <c r="I53" s="24">
        <f>L53</f>
        <v>0</v>
      </c>
      <c r="J53" s="37"/>
      <c r="K53" s="43">
        <f>(SUM(K52:K52))^0.5</f>
        <v>0</v>
      </c>
      <c r="L53" s="43">
        <f>(SUM(L52:L52))^0.5</f>
        <v>0</v>
      </c>
      <c r="N53" s="166"/>
    </row>
    <row r="54" spans="1:14">
      <c r="A54" s="298" t="s">
        <v>27</v>
      </c>
      <c r="B54" s="298"/>
      <c r="C54" s="298"/>
      <c r="D54" s="298"/>
      <c r="E54" s="298"/>
      <c r="F54" s="298"/>
      <c r="G54" s="298"/>
      <c r="H54" s="24">
        <f t="shared" ref="H54" si="6">K54</f>
        <v>0</v>
      </c>
      <c r="I54" s="24">
        <f>L54</f>
        <v>0</v>
      </c>
      <c r="J54" s="37"/>
      <c r="K54" s="43">
        <f>K53*1.96</f>
        <v>0</v>
      </c>
      <c r="L54" s="43">
        <f>L53*1.96</f>
        <v>0</v>
      </c>
      <c r="N54" s="166"/>
    </row>
    <row r="55" spans="1:14">
      <c r="N55" s="166"/>
    </row>
    <row r="56" spans="1:14">
      <c r="N56" s="166"/>
    </row>
    <row r="57" spans="1:14">
      <c r="A57" s="314" t="s">
        <v>53</v>
      </c>
      <c r="B57" s="314"/>
      <c r="C57" s="314"/>
      <c r="D57" s="314"/>
      <c r="E57" s="314"/>
      <c r="F57" s="314"/>
      <c r="G57" s="314"/>
      <c r="H57" s="314"/>
      <c r="I57" s="314"/>
      <c r="J57" s="38"/>
      <c r="K57" s="307" t="s">
        <v>48</v>
      </c>
      <c r="L57" s="307"/>
      <c r="N57" s="166"/>
    </row>
    <row r="58" spans="1:14" ht="15" customHeight="1">
      <c r="A58" s="266" t="s">
        <v>0</v>
      </c>
      <c r="B58" s="309" t="s">
        <v>1</v>
      </c>
      <c r="C58" s="267" t="s">
        <v>2</v>
      </c>
      <c r="D58" s="267"/>
      <c r="E58" s="266" t="s">
        <v>3</v>
      </c>
      <c r="F58" s="267" t="s">
        <v>4</v>
      </c>
      <c r="G58" s="268" t="s">
        <v>5</v>
      </c>
      <c r="H58" s="308" t="s">
        <v>6</v>
      </c>
      <c r="I58" s="308"/>
      <c r="J58" s="39"/>
      <c r="K58" s="307"/>
      <c r="L58" s="307"/>
      <c r="N58" s="166"/>
    </row>
    <row r="59" spans="1:14" ht="22.5">
      <c r="A59" s="266"/>
      <c r="B59" s="309"/>
      <c r="C59" s="157" t="s">
        <v>271</v>
      </c>
      <c r="D59" s="155" t="s">
        <v>272</v>
      </c>
      <c r="E59" s="266"/>
      <c r="F59" s="267"/>
      <c r="G59" s="268"/>
      <c r="H59" s="157" t="s">
        <v>271</v>
      </c>
      <c r="I59" s="155" t="s">
        <v>272</v>
      </c>
      <c r="J59" s="40"/>
      <c r="K59" s="307"/>
      <c r="L59" s="307"/>
      <c r="N59" s="166"/>
    </row>
    <row r="60" spans="1:14">
      <c r="A60" s="284" t="s">
        <v>47</v>
      </c>
      <c r="B60" s="284"/>
      <c r="C60" s="284"/>
      <c r="D60" s="284"/>
      <c r="E60" s="284"/>
      <c r="F60" s="284"/>
      <c r="G60" s="284"/>
      <c r="H60" s="284"/>
      <c r="I60" s="284"/>
      <c r="J60" s="41"/>
      <c r="K60" s="42"/>
      <c r="L60" s="42"/>
      <c r="N60" s="166"/>
    </row>
    <row r="61" spans="1:14">
      <c r="A61" s="284" t="s">
        <v>52</v>
      </c>
      <c r="B61" s="284"/>
      <c r="C61" s="284"/>
      <c r="D61" s="284"/>
      <c r="E61" s="284"/>
      <c r="F61" s="284"/>
      <c r="G61" s="284"/>
      <c r="H61" s="284"/>
      <c r="I61" s="284"/>
      <c r="J61" s="41"/>
      <c r="K61" s="20">
        <f>H61^2</f>
        <v>0</v>
      </c>
      <c r="L61" s="20">
        <f>I61^2</f>
        <v>0</v>
      </c>
      <c r="N61" s="166"/>
    </row>
    <row r="62" spans="1:14">
      <c r="A62" s="298" t="s">
        <v>26</v>
      </c>
      <c r="B62" s="298"/>
      <c r="C62" s="298"/>
      <c r="D62" s="298"/>
      <c r="E62" s="298"/>
      <c r="F62" s="298"/>
      <c r="G62" s="298"/>
      <c r="H62" s="24">
        <f>K62</f>
        <v>0</v>
      </c>
      <c r="I62" s="24">
        <f t="shared" ref="I62:I63" si="7">L62</f>
        <v>0</v>
      </c>
      <c r="J62" s="37"/>
      <c r="K62" s="43">
        <f>(SUM(K61:K61))^0.5</f>
        <v>0</v>
      </c>
      <c r="L62" s="43">
        <f>(SUM(L61:L61))^0.5</f>
        <v>0</v>
      </c>
      <c r="N62" s="166"/>
    </row>
    <row r="63" spans="1:14">
      <c r="A63" s="298" t="s">
        <v>27</v>
      </c>
      <c r="B63" s="298"/>
      <c r="C63" s="298"/>
      <c r="D63" s="298"/>
      <c r="E63" s="298"/>
      <c r="F63" s="298"/>
      <c r="G63" s="298"/>
      <c r="H63" s="24">
        <f t="shared" ref="H63" si="8">K63</f>
        <v>0</v>
      </c>
      <c r="I63" s="24">
        <f t="shared" si="7"/>
        <v>0</v>
      </c>
      <c r="J63" s="37"/>
      <c r="K63" s="43">
        <f>K62*1.96</f>
        <v>0</v>
      </c>
      <c r="L63" s="43">
        <f>L62*1.96</f>
        <v>0</v>
      </c>
      <c r="N63" s="166"/>
    </row>
    <row r="64" spans="1:14">
      <c r="N64" s="166"/>
    </row>
    <row r="65" spans="1:14">
      <c r="N65" s="166"/>
    </row>
    <row r="66" spans="1:14">
      <c r="A66" s="317" t="s">
        <v>63</v>
      </c>
      <c r="B66" s="317"/>
      <c r="C66" s="317"/>
      <c r="D66" s="317"/>
      <c r="E66" s="317"/>
      <c r="F66" s="317"/>
      <c r="G66" s="317"/>
      <c r="H66" s="317"/>
      <c r="I66" s="317"/>
      <c r="K66" s="307" t="s">
        <v>48</v>
      </c>
      <c r="L66" s="307"/>
      <c r="N66" s="166"/>
    </row>
    <row r="67" spans="1:14" ht="13.5" customHeight="1">
      <c r="A67" s="266" t="s">
        <v>0</v>
      </c>
      <c r="B67" s="309" t="s">
        <v>1</v>
      </c>
      <c r="C67" s="267" t="s">
        <v>2</v>
      </c>
      <c r="D67" s="267"/>
      <c r="E67" s="266" t="s">
        <v>3</v>
      </c>
      <c r="F67" s="267" t="s">
        <v>4</v>
      </c>
      <c r="G67" s="268" t="s">
        <v>5</v>
      </c>
      <c r="H67" s="308" t="s">
        <v>6</v>
      </c>
      <c r="I67" s="308"/>
      <c r="K67" s="307"/>
      <c r="L67" s="307"/>
      <c r="N67" s="166"/>
    </row>
    <row r="68" spans="1:14" ht="22.5">
      <c r="A68" s="266"/>
      <c r="B68" s="309"/>
      <c r="C68" s="157" t="s">
        <v>271</v>
      </c>
      <c r="D68" s="155" t="s">
        <v>272</v>
      </c>
      <c r="E68" s="266"/>
      <c r="F68" s="267"/>
      <c r="G68" s="268"/>
      <c r="H68" s="157" t="s">
        <v>271</v>
      </c>
      <c r="I68" s="155" t="s">
        <v>272</v>
      </c>
      <c r="K68" s="307"/>
      <c r="L68" s="307"/>
      <c r="N68" s="166"/>
    </row>
    <row r="69" spans="1:14">
      <c r="A69" s="284" t="s">
        <v>47</v>
      </c>
      <c r="B69" s="284"/>
      <c r="C69" s="284"/>
      <c r="D69" s="284"/>
      <c r="E69" s="284"/>
      <c r="F69" s="284"/>
      <c r="G69" s="284"/>
      <c r="H69" s="284"/>
      <c r="I69" s="284"/>
      <c r="K69" s="42"/>
      <c r="L69" s="42"/>
      <c r="N69" s="166"/>
    </row>
    <row r="70" spans="1:14">
      <c r="A70" s="284" t="s">
        <v>52</v>
      </c>
      <c r="B70" s="284"/>
      <c r="C70" s="284"/>
      <c r="D70" s="284"/>
      <c r="E70" s="284"/>
      <c r="F70" s="284"/>
      <c r="G70" s="284"/>
      <c r="H70" s="284"/>
      <c r="I70" s="284"/>
      <c r="K70" s="20">
        <f>H70^2</f>
        <v>0</v>
      </c>
      <c r="L70" s="20">
        <f>I70^2</f>
        <v>0</v>
      </c>
      <c r="N70" s="166"/>
    </row>
    <row r="71" spans="1:14">
      <c r="A71" s="298" t="s">
        <v>26</v>
      </c>
      <c r="B71" s="298"/>
      <c r="C71" s="298"/>
      <c r="D71" s="298"/>
      <c r="E71" s="298"/>
      <c r="F71" s="298"/>
      <c r="G71" s="298"/>
      <c r="H71" s="24">
        <f>K71</f>
        <v>0</v>
      </c>
      <c r="I71" s="24">
        <f t="shared" ref="I71:I72" si="9">L71</f>
        <v>0</v>
      </c>
      <c r="K71" s="43">
        <f>(SUM(K70:K70))^0.5</f>
        <v>0</v>
      </c>
      <c r="L71" s="43">
        <f>(SUM(L70:L70))^0.5</f>
        <v>0</v>
      </c>
      <c r="N71" s="166"/>
    </row>
    <row r="72" spans="1:14">
      <c r="A72" s="298" t="s">
        <v>27</v>
      </c>
      <c r="B72" s="298"/>
      <c r="C72" s="298"/>
      <c r="D72" s="298"/>
      <c r="E72" s="298"/>
      <c r="F72" s="298"/>
      <c r="G72" s="298"/>
      <c r="H72" s="24">
        <f t="shared" ref="H72" si="10">K72</f>
        <v>0</v>
      </c>
      <c r="I72" s="24">
        <f t="shared" si="9"/>
        <v>0</v>
      </c>
      <c r="K72" s="43">
        <f>K71*1.96</f>
        <v>0</v>
      </c>
      <c r="L72" s="43">
        <f>L71*1.96</f>
        <v>0</v>
      </c>
      <c r="N72" s="166"/>
    </row>
    <row r="73" spans="1:14">
      <c r="N73" s="166"/>
    </row>
    <row r="74" spans="1:14">
      <c r="N74" s="166"/>
    </row>
  </sheetData>
  <mergeCells count="70">
    <mergeCell ref="B1:D1"/>
    <mergeCell ref="A20:I20"/>
    <mergeCell ref="A71:G71"/>
    <mergeCell ref="A72:G72"/>
    <mergeCell ref="K66:L68"/>
    <mergeCell ref="A69:I69"/>
    <mergeCell ref="A70:I70"/>
    <mergeCell ref="A66:I66"/>
    <mergeCell ref="A67:A68"/>
    <mergeCell ref="B67:B68"/>
    <mergeCell ref="C67:D67"/>
    <mergeCell ref="E67:E68"/>
    <mergeCell ref="F67:F68"/>
    <mergeCell ref="G67:G68"/>
    <mergeCell ref="H67:I67"/>
    <mergeCell ref="A60:I60"/>
    <mergeCell ref="A61:I61"/>
    <mergeCell ref="K57:L59"/>
    <mergeCell ref="A62:G62"/>
    <mergeCell ref="A63:G63"/>
    <mergeCell ref="C58:D58"/>
    <mergeCell ref="E58:E59"/>
    <mergeCell ref="F58:F59"/>
    <mergeCell ref="G58:G59"/>
    <mergeCell ref="H58:I58"/>
    <mergeCell ref="A57:I57"/>
    <mergeCell ref="A58:A59"/>
    <mergeCell ref="B58:B59"/>
    <mergeCell ref="A12:A13"/>
    <mergeCell ref="B12:B13"/>
    <mergeCell ref="E12:E13"/>
    <mergeCell ref="F12:F13"/>
    <mergeCell ref="G12:G13"/>
    <mergeCell ref="B22:B23"/>
    <mergeCell ref="H22:I22"/>
    <mergeCell ref="C22:D22"/>
    <mergeCell ref="C12:D12"/>
    <mergeCell ref="G22:G23"/>
    <mergeCell ref="A54:G54"/>
    <mergeCell ref="A15:I15"/>
    <mergeCell ref="A44:G44"/>
    <mergeCell ref="A16:G16"/>
    <mergeCell ref="A17:G17"/>
    <mergeCell ref="A52:I52"/>
    <mergeCell ref="A31:I31"/>
    <mergeCell ref="A45:G45"/>
    <mergeCell ref="A53:G53"/>
    <mergeCell ref="F49:F50"/>
    <mergeCell ref="G49:G50"/>
    <mergeCell ref="A24:I24"/>
    <mergeCell ref="A51:I51"/>
    <mergeCell ref="E22:E23"/>
    <mergeCell ref="F22:F23"/>
    <mergeCell ref="A22:A23"/>
    <mergeCell ref="C2:D2"/>
    <mergeCell ref="B2:B3"/>
    <mergeCell ref="K11:L13"/>
    <mergeCell ref="C49:D49"/>
    <mergeCell ref="H49:I49"/>
    <mergeCell ref="H12:I12"/>
    <mergeCell ref="A14:I14"/>
    <mergeCell ref="A49:A50"/>
    <mergeCell ref="B49:B50"/>
    <mergeCell ref="E49:E50"/>
    <mergeCell ref="K48:L50"/>
    <mergeCell ref="A21:I21"/>
    <mergeCell ref="A11:I11"/>
    <mergeCell ref="A48:I48"/>
    <mergeCell ref="K21:L23"/>
    <mergeCell ref="A46:I46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workbookViewId="0">
      <selection activeCell="C2" sqref="C2:D2"/>
    </sheetView>
  </sheetViews>
  <sheetFormatPr defaultColWidth="9.140625" defaultRowHeight="15"/>
  <cols>
    <col min="1" max="1" width="9.140625" style="2"/>
    <col min="2" max="2" width="23.85546875" style="2" customWidth="1"/>
    <col min="3" max="7" width="9.140625" style="2"/>
    <col min="8" max="8" width="10" style="2" bestFit="1" customWidth="1"/>
    <col min="9" max="9" width="9.140625" style="2"/>
    <col min="10" max="10" width="9.140625" style="33"/>
    <col min="11" max="13" width="5" style="2" customWidth="1"/>
    <col min="14" max="14" width="3.42578125" style="2" customWidth="1"/>
    <col min="15" max="15" width="25.28515625" style="2" customWidth="1"/>
    <col min="16" max="16384" width="9.140625" style="2"/>
  </cols>
  <sheetData>
    <row r="1" spans="1:15" ht="19.5" customHeight="1">
      <c r="B1" s="318" t="s">
        <v>44</v>
      </c>
      <c r="C1" s="319" t="s">
        <v>61</v>
      </c>
      <c r="D1" s="319"/>
      <c r="O1" s="165" t="s">
        <v>236</v>
      </c>
    </row>
    <row r="2" spans="1:15" ht="22.5">
      <c r="B2" s="318"/>
      <c r="C2" s="157" t="s">
        <v>271</v>
      </c>
      <c r="D2" s="155" t="s">
        <v>272</v>
      </c>
      <c r="O2" s="169"/>
    </row>
    <row r="3" spans="1:15" ht="12.75" customHeight="1">
      <c r="B3" s="44" t="s">
        <v>100</v>
      </c>
      <c r="C3" s="45"/>
      <c r="D3" s="45"/>
      <c r="O3" s="166"/>
    </row>
    <row r="4" spans="1:15" ht="12.75" customHeight="1">
      <c r="B4" s="44" t="s">
        <v>30</v>
      </c>
      <c r="C4" s="45"/>
      <c r="D4" s="45"/>
      <c r="O4" s="166"/>
    </row>
    <row r="5" spans="1:15" ht="12.75" customHeight="1">
      <c r="B5" s="44" t="s">
        <v>45</v>
      </c>
      <c r="C5" s="45"/>
      <c r="D5" s="45"/>
      <c r="O5" s="166"/>
    </row>
    <row r="6" spans="1:15" ht="12.75" customHeight="1">
      <c r="B6" s="44" t="s">
        <v>59</v>
      </c>
      <c r="C6" s="45"/>
      <c r="D6" s="45"/>
      <c r="O6" s="166"/>
    </row>
    <row r="7" spans="1:15" ht="12.75" customHeight="1">
      <c r="B7" s="44" t="s">
        <v>64</v>
      </c>
      <c r="C7" s="45"/>
      <c r="D7" s="45"/>
      <c r="O7" s="166"/>
    </row>
    <row r="8" spans="1:15" ht="12.75" customHeight="1">
      <c r="B8" s="56" t="s">
        <v>95</v>
      </c>
      <c r="C8" s="57">
        <v>0.4</v>
      </c>
      <c r="D8" s="57">
        <v>0.4</v>
      </c>
      <c r="E8" s="87" t="s">
        <v>101</v>
      </c>
      <c r="O8" s="166"/>
    </row>
    <row r="9" spans="1:15" ht="12.75" customHeight="1">
      <c r="O9" s="166"/>
    </row>
    <row r="10" spans="1:15" ht="12.75" customHeight="1">
      <c r="A10" s="311" t="s">
        <v>100</v>
      </c>
      <c r="B10" s="311"/>
      <c r="C10" s="311"/>
      <c r="D10" s="311"/>
      <c r="E10" s="311"/>
      <c r="F10" s="311"/>
      <c r="G10" s="311"/>
      <c r="H10" s="311"/>
      <c r="I10" s="311"/>
      <c r="K10" s="307" t="s">
        <v>48</v>
      </c>
      <c r="L10" s="307"/>
      <c r="M10" s="307"/>
      <c r="O10" s="166"/>
    </row>
    <row r="11" spans="1:15" ht="12.75" customHeight="1">
      <c r="A11" s="266" t="s">
        <v>0</v>
      </c>
      <c r="B11" s="309" t="s">
        <v>1</v>
      </c>
      <c r="C11" s="267" t="s">
        <v>2</v>
      </c>
      <c r="D11" s="267"/>
      <c r="E11" s="266" t="s">
        <v>3</v>
      </c>
      <c r="F11" s="267" t="s">
        <v>4</v>
      </c>
      <c r="G11" s="268" t="s">
        <v>5</v>
      </c>
      <c r="H11" s="308" t="s">
        <v>6</v>
      </c>
      <c r="I11" s="308"/>
      <c r="J11" s="34"/>
      <c r="K11" s="307"/>
      <c r="L11" s="307"/>
      <c r="M11" s="307"/>
      <c r="O11" s="166"/>
    </row>
    <row r="12" spans="1:15" s="1" customFormat="1" ht="27.75" customHeight="1">
      <c r="A12" s="266"/>
      <c r="B12" s="309"/>
      <c r="C12" s="157" t="s">
        <v>271</v>
      </c>
      <c r="D12" s="155" t="s">
        <v>272</v>
      </c>
      <c r="E12" s="266"/>
      <c r="F12" s="267"/>
      <c r="G12" s="268"/>
      <c r="H12" s="157" t="s">
        <v>271</v>
      </c>
      <c r="I12" s="155" t="s">
        <v>272</v>
      </c>
      <c r="J12" s="35"/>
      <c r="K12" s="307"/>
      <c r="L12" s="307"/>
      <c r="M12" s="307"/>
      <c r="O12" s="166"/>
    </row>
    <row r="13" spans="1:15" ht="12.75" customHeight="1">
      <c r="A13" s="297" t="s">
        <v>7</v>
      </c>
      <c r="B13" s="297"/>
      <c r="C13" s="297"/>
      <c r="D13" s="297"/>
      <c r="E13" s="297"/>
      <c r="F13" s="297"/>
      <c r="G13" s="297"/>
      <c r="H13" s="297"/>
      <c r="I13" s="297"/>
      <c r="J13" s="28"/>
      <c r="K13" s="19"/>
      <c r="L13" s="19"/>
      <c r="M13" s="19"/>
      <c r="O13" s="166"/>
    </row>
    <row r="14" spans="1:15" ht="12.75" customHeight="1">
      <c r="A14" s="297" t="s">
        <v>17</v>
      </c>
      <c r="B14" s="297"/>
      <c r="C14" s="297"/>
      <c r="D14" s="297"/>
      <c r="E14" s="297"/>
      <c r="F14" s="297"/>
      <c r="G14" s="297"/>
      <c r="H14" s="297"/>
      <c r="I14" s="297"/>
      <c r="J14" s="28"/>
      <c r="K14" s="20">
        <f>H14^2</f>
        <v>0</v>
      </c>
      <c r="L14" s="20">
        <f>I14^2</f>
        <v>0</v>
      </c>
      <c r="M14" s="20" t="e">
        <f>#REF!^2</f>
        <v>#REF!</v>
      </c>
      <c r="O14" s="166"/>
    </row>
    <row r="15" spans="1:15" ht="12.75" customHeight="1">
      <c r="A15" s="298" t="s">
        <v>26</v>
      </c>
      <c r="B15" s="298"/>
      <c r="C15" s="298"/>
      <c r="D15" s="298"/>
      <c r="E15" s="298"/>
      <c r="F15" s="298"/>
      <c r="G15" s="298"/>
      <c r="H15" s="6">
        <f>K15</f>
        <v>0</v>
      </c>
      <c r="I15" s="6">
        <f>L15</f>
        <v>0</v>
      </c>
      <c r="J15" s="30"/>
      <c r="K15" s="20">
        <f>(SUM(K14:K14))^0.5</f>
        <v>0</v>
      </c>
      <c r="L15" s="20">
        <f>(SUM(L14:L14))^0.5</f>
        <v>0</v>
      </c>
      <c r="M15" s="20" t="e">
        <f>(SUM(M14:M14))^0.5</f>
        <v>#REF!</v>
      </c>
      <c r="O15" s="166"/>
    </row>
    <row r="16" spans="1:15" ht="12.75" customHeight="1">
      <c r="A16" s="298" t="s">
        <v>60</v>
      </c>
      <c r="B16" s="298"/>
      <c r="C16" s="298"/>
      <c r="D16" s="298"/>
      <c r="E16" s="298"/>
      <c r="F16" s="298"/>
      <c r="G16" s="298"/>
      <c r="H16" s="6">
        <f>K16</f>
        <v>0</v>
      </c>
      <c r="I16" s="6">
        <f>L16</f>
        <v>0</v>
      </c>
      <c r="J16" s="30"/>
      <c r="K16" s="20">
        <f>K15*1.96</f>
        <v>0</v>
      </c>
      <c r="L16" s="20">
        <f>L15*1.96</f>
        <v>0</v>
      </c>
      <c r="M16" s="20" t="e">
        <f>M15*1.96</f>
        <v>#REF!</v>
      </c>
      <c r="O16" s="166"/>
    </row>
    <row r="17" spans="1:15" ht="12.75" customHeight="1">
      <c r="O17" s="166"/>
    </row>
    <row r="18" spans="1:15" ht="12.75" customHeight="1">
      <c r="O18" s="166"/>
    </row>
    <row r="19" spans="1:15" ht="12.75" customHeight="1">
      <c r="A19" s="310" t="s">
        <v>30</v>
      </c>
      <c r="B19" s="310"/>
      <c r="C19" s="310"/>
      <c r="D19" s="310"/>
      <c r="E19" s="310"/>
      <c r="F19" s="310"/>
      <c r="G19" s="310"/>
      <c r="H19" s="310"/>
      <c r="I19" s="310"/>
      <c r="K19" s="307" t="s">
        <v>48</v>
      </c>
      <c r="L19" s="307"/>
      <c r="M19" s="307"/>
      <c r="O19" s="166"/>
    </row>
    <row r="20" spans="1:15" ht="12.75" customHeight="1">
      <c r="A20" s="266" t="s">
        <v>0</v>
      </c>
      <c r="B20" s="309" t="s">
        <v>1</v>
      </c>
      <c r="C20" s="267" t="s">
        <v>2</v>
      </c>
      <c r="D20" s="267"/>
      <c r="E20" s="266" t="s">
        <v>3</v>
      </c>
      <c r="F20" s="267" t="s">
        <v>4</v>
      </c>
      <c r="G20" s="268" t="s">
        <v>5</v>
      </c>
      <c r="H20" s="308" t="s">
        <v>6</v>
      </c>
      <c r="I20" s="308"/>
      <c r="J20" s="34"/>
      <c r="K20" s="307"/>
      <c r="L20" s="307"/>
      <c r="M20" s="307"/>
      <c r="O20" s="166"/>
    </row>
    <row r="21" spans="1:15" ht="12.75" customHeight="1">
      <c r="A21" s="266"/>
      <c r="B21" s="309"/>
      <c r="C21" s="157" t="s">
        <v>271</v>
      </c>
      <c r="D21" s="155" t="s">
        <v>272</v>
      </c>
      <c r="E21" s="266"/>
      <c r="F21" s="267"/>
      <c r="G21" s="268"/>
      <c r="H21" s="157" t="s">
        <v>271</v>
      </c>
      <c r="I21" s="155" t="s">
        <v>272</v>
      </c>
      <c r="J21" s="35"/>
      <c r="K21" s="307"/>
      <c r="L21" s="307"/>
      <c r="M21" s="307"/>
      <c r="O21" s="166"/>
    </row>
    <row r="22" spans="1:15" ht="12.75" customHeight="1">
      <c r="A22" s="297" t="s">
        <v>7</v>
      </c>
      <c r="B22" s="297"/>
      <c r="C22" s="297"/>
      <c r="D22" s="297"/>
      <c r="E22" s="297"/>
      <c r="F22" s="297"/>
      <c r="G22" s="297"/>
      <c r="H22" s="297"/>
      <c r="I22" s="297"/>
      <c r="J22" s="28"/>
      <c r="K22" s="19"/>
      <c r="L22" s="19"/>
      <c r="M22" s="19"/>
      <c r="O22" s="166"/>
    </row>
    <row r="23" spans="1:15" ht="12.75" customHeight="1">
      <c r="A23" s="297" t="s">
        <v>17</v>
      </c>
      <c r="B23" s="297"/>
      <c r="C23" s="297"/>
      <c r="D23" s="297"/>
      <c r="E23" s="297"/>
      <c r="F23" s="297"/>
      <c r="G23" s="297"/>
      <c r="H23" s="297"/>
      <c r="I23" s="297"/>
      <c r="J23" s="28"/>
      <c r="K23" s="20">
        <f>H23^2</f>
        <v>0</v>
      </c>
      <c r="L23" s="20">
        <f>I23^2</f>
        <v>0</v>
      </c>
      <c r="M23" s="20" t="e">
        <f>#REF!^2</f>
        <v>#REF!</v>
      </c>
      <c r="O23" s="166"/>
    </row>
    <row r="24" spans="1:15" ht="12.75" customHeight="1">
      <c r="A24" s="298" t="s">
        <v>26</v>
      </c>
      <c r="B24" s="298"/>
      <c r="C24" s="298"/>
      <c r="D24" s="298"/>
      <c r="E24" s="298"/>
      <c r="F24" s="298"/>
      <c r="G24" s="298"/>
      <c r="H24" s="6">
        <f>K24</f>
        <v>0</v>
      </c>
      <c r="I24" s="6">
        <f>L24</f>
        <v>0</v>
      </c>
      <c r="J24" s="30"/>
      <c r="K24" s="20">
        <f>(SUM(K23:K23))^0.5</f>
        <v>0</v>
      </c>
      <c r="L24" s="20">
        <f>(SUM(L23:L23))^0.5</f>
        <v>0</v>
      </c>
      <c r="M24" s="20" t="e">
        <f>(SUM(M23:M23))^0.5</f>
        <v>#REF!</v>
      </c>
      <c r="O24" s="166"/>
    </row>
    <row r="25" spans="1:15" ht="12.75" customHeight="1">
      <c r="A25" s="298" t="s">
        <v>27</v>
      </c>
      <c r="B25" s="298"/>
      <c r="C25" s="298"/>
      <c r="D25" s="298"/>
      <c r="E25" s="298"/>
      <c r="F25" s="298"/>
      <c r="G25" s="298"/>
      <c r="H25" s="6">
        <f>K25</f>
        <v>0</v>
      </c>
      <c r="I25" s="6">
        <f>L25</f>
        <v>0</v>
      </c>
      <c r="J25" s="30"/>
      <c r="K25" s="20">
        <f>K24*1.96</f>
        <v>0</v>
      </c>
      <c r="L25" s="20">
        <f>L24*1.96</f>
        <v>0</v>
      </c>
      <c r="M25" s="20" t="e">
        <f>M24*1.96</f>
        <v>#REF!</v>
      </c>
      <c r="O25" s="166"/>
    </row>
    <row r="26" spans="1:15">
      <c r="O26" s="166"/>
    </row>
    <row r="27" spans="1:15">
      <c r="O27" s="166"/>
    </row>
    <row r="28" spans="1:15" ht="12.75" customHeight="1">
      <c r="A28" s="312" t="s">
        <v>45</v>
      </c>
      <c r="B28" s="312"/>
      <c r="C28" s="312"/>
      <c r="D28" s="312"/>
      <c r="E28" s="312"/>
      <c r="F28" s="312"/>
      <c r="G28" s="312"/>
      <c r="H28" s="312"/>
      <c r="I28" s="312"/>
      <c r="K28" s="307" t="s">
        <v>48</v>
      </c>
      <c r="L28" s="307"/>
      <c r="M28" s="307"/>
      <c r="O28" s="166"/>
    </row>
    <row r="29" spans="1:15" ht="12.75" customHeight="1">
      <c r="A29" s="266" t="s">
        <v>0</v>
      </c>
      <c r="B29" s="309" t="s">
        <v>1</v>
      </c>
      <c r="C29" s="267" t="s">
        <v>2</v>
      </c>
      <c r="D29" s="267"/>
      <c r="E29" s="266" t="s">
        <v>3</v>
      </c>
      <c r="F29" s="267" t="s">
        <v>4</v>
      </c>
      <c r="G29" s="268" t="s">
        <v>5</v>
      </c>
      <c r="H29" s="308" t="s">
        <v>6</v>
      </c>
      <c r="I29" s="308"/>
      <c r="J29" s="34"/>
      <c r="K29" s="307"/>
      <c r="L29" s="307"/>
      <c r="M29" s="307"/>
      <c r="O29" s="166"/>
    </row>
    <row r="30" spans="1:15" ht="12.75" customHeight="1">
      <c r="A30" s="266"/>
      <c r="B30" s="309"/>
      <c r="C30" s="157" t="s">
        <v>271</v>
      </c>
      <c r="D30" s="155" t="s">
        <v>272</v>
      </c>
      <c r="E30" s="266"/>
      <c r="F30" s="267"/>
      <c r="G30" s="268"/>
      <c r="H30" s="157" t="s">
        <v>271</v>
      </c>
      <c r="I30" s="155" t="s">
        <v>272</v>
      </c>
      <c r="J30" s="35"/>
      <c r="K30" s="307"/>
      <c r="L30" s="307"/>
      <c r="M30" s="307"/>
      <c r="O30" s="166"/>
    </row>
    <row r="31" spans="1:15" ht="12.75" customHeight="1">
      <c r="A31" s="297" t="s">
        <v>7</v>
      </c>
      <c r="B31" s="297"/>
      <c r="C31" s="297"/>
      <c r="D31" s="297"/>
      <c r="E31" s="297"/>
      <c r="F31" s="297"/>
      <c r="G31" s="297"/>
      <c r="H31" s="297"/>
      <c r="I31" s="297"/>
      <c r="J31" s="28"/>
      <c r="K31" s="42"/>
      <c r="L31" s="42"/>
      <c r="M31" s="42"/>
      <c r="O31" s="166"/>
    </row>
    <row r="32" spans="1:15" ht="12.75" customHeight="1">
      <c r="A32" s="297" t="s">
        <v>17</v>
      </c>
      <c r="B32" s="297"/>
      <c r="C32" s="297"/>
      <c r="D32" s="297"/>
      <c r="E32" s="297"/>
      <c r="F32" s="297"/>
      <c r="G32" s="297"/>
      <c r="H32" s="297"/>
      <c r="I32" s="297"/>
      <c r="J32" s="28"/>
      <c r="K32" s="20">
        <f>H32^2</f>
        <v>0</v>
      </c>
      <c r="L32" s="20">
        <f>I32^2</f>
        <v>0</v>
      </c>
      <c r="M32" s="20" t="e">
        <f>#REF!^2</f>
        <v>#REF!</v>
      </c>
      <c r="O32" s="166"/>
    </row>
    <row r="33" spans="1:15" ht="12.75" customHeight="1">
      <c r="A33" s="298" t="s">
        <v>26</v>
      </c>
      <c r="B33" s="298"/>
      <c r="C33" s="298"/>
      <c r="D33" s="298"/>
      <c r="E33" s="298"/>
      <c r="F33" s="298"/>
      <c r="G33" s="298"/>
      <c r="H33" s="24">
        <f>K33</f>
        <v>0</v>
      </c>
      <c r="I33" s="24">
        <f t="shared" ref="I33:I34" si="0">L33</f>
        <v>0</v>
      </c>
      <c r="J33" s="37"/>
      <c r="K33" s="43">
        <f>(SUM(K32:K32))^0.5</f>
        <v>0</v>
      </c>
      <c r="L33" s="43">
        <f>(SUM(L32:L32))^0.5</f>
        <v>0</v>
      </c>
      <c r="M33" s="43" t="e">
        <f>(SUM(M32:M32))^0.5</f>
        <v>#REF!</v>
      </c>
      <c r="O33" s="166"/>
    </row>
    <row r="34" spans="1:15" ht="12.75" customHeight="1">
      <c r="A34" s="298" t="s">
        <v>27</v>
      </c>
      <c r="B34" s="298"/>
      <c r="C34" s="298"/>
      <c r="D34" s="298"/>
      <c r="E34" s="298"/>
      <c r="F34" s="298"/>
      <c r="G34" s="298"/>
      <c r="H34" s="24">
        <f t="shared" ref="H34" si="1">K34</f>
        <v>0</v>
      </c>
      <c r="I34" s="24">
        <f t="shared" si="0"/>
        <v>0</v>
      </c>
      <c r="J34" s="37"/>
      <c r="K34" s="43">
        <f>K33*1.96</f>
        <v>0</v>
      </c>
      <c r="L34" s="43">
        <f>L33*1.96</f>
        <v>0</v>
      </c>
      <c r="M34" s="43" t="e">
        <f>M33*1.96</f>
        <v>#REF!</v>
      </c>
      <c r="O34" s="166"/>
    </row>
    <row r="35" spans="1:15">
      <c r="O35" s="166"/>
    </row>
    <row r="36" spans="1:15">
      <c r="O36" s="166"/>
    </row>
    <row r="37" spans="1:15" ht="12.75" customHeight="1">
      <c r="A37" s="314" t="s">
        <v>53</v>
      </c>
      <c r="B37" s="314"/>
      <c r="C37" s="314"/>
      <c r="D37" s="314"/>
      <c r="E37" s="314"/>
      <c r="F37" s="314"/>
      <c r="G37" s="314"/>
      <c r="H37" s="314"/>
      <c r="I37" s="314"/>
      <c r="J37" s="38"/>
      <c r="K37" s="307" t="s">
        <v>48</v>
      </c>
      <c r="L37" s="307"/>
      <c r="M37" s="307"/>
      <c r="O37" s="166"/>
    </row>
    <row r="38" spans="1:15" ht="12.75" customHeight="1">
      <c r="A38" s="266" t="s">
        <v>0</v>
      </c>
      <c r="B38" s="309" t="s">
        <v>1</v>
      </c>
      <c r="C38" s="267" t="s">
        <v>2</v>
      </c>
      <c r="D38" s="267"/>
      <c r="E38" s="266" t="s">
        <v>3</v>
      </c>
      <c r="F38" s="267" t="s">
        <v>4</v>
      </c>
      <c r="G38" s="268" t="s">
        <v>5</v>
      </c>
      <c r="H38" s="308" t="s">
        <v>6</v>
      </c>
      <c r="I38" s="308"/>
      <c r="J38" s="39"/>
      <c r="K38" s="307"/>
      <c r="L38" s="307"/>
      <c r="M38" s="307"/>
      <c r="O38" s="166"/>
    </row>
    <row r="39" spans="1:15" ht="12.75" customHeight="1">
      <c r="A39" s="266"/>
      <c r="B39" s="309"/>
      <c r="C39" s="157" t="s">
        <v>271</v>
      </c>
      <c r="D39" s="155" t="s">
        <v>272</v>
      </c>
      <c r="E39" s="266"/>
      <c r="F39" s="267"/>
      <c r="G39" s="268"/>
      <c r="H39" s="157" t="s">
        <v>271</v>
      </c>
      <c r="I39" s="155" t="s">
        <v>272</v>
      </c>
      <c r="J39" s="40"/>
      <c r="K39" s="307"/>
      <c r="L39" s="307"/>
      <c r="M39" s="307"/>
      <c r="O39" s="166"/>
    </row>
    <row r="40" spans="1:15" ht="12.75" customHeight="1">
      <c r="A40" s="284" t="s">
        <v>47</v>
      </c>
      <c r="B40" s="284"/>
      <c r="C40" s="284"/>
      <c r="D40" s="284"/>
      <c r="E40" s="284"/>
      <c r="F40" s="284"/>
      <c r="G40" s="284"/>
      <c r="H40" s="284"/>
      <c r="I40" s="284"/>
      <c r="J40" s="41"/>
      <c r="K40" s="42"/>
      <c r="L40" s="42"/>
      <c r="M40" s="42"/>
      <c r="O40" s="166"/>
    </row>
    <row r="41" spans="1:15" ht="12.75" customHeight="1">
      <c r="A41" s="284" t="s">
        <v>52</v>
      </c>
      <c r="B41" s="284"/>
      <c r="C41" s="284"/>
      <c r="D41" s="284"/>
      <c r="E41" s="284"/>
      <c r="F41" s="284"/>
      <c r="G41" s="284"/>
      <c r="H41" s="284"/>
      <c r="I41" s="284"/>
      <c r="J41" s="41"/>
      <c r="K41" s="20">
        <f>H41^2</f>
        <v>0</v>
      </c>
      <c r="L41" s="20">
        <f>I41^2</f>
        <v>0</v>
      </c>
      <c r="M41" s="20" t="e">
        <f>#REF!^2</f>
        <v>#REF!</v>
      </c>
      <c r="O41" s="166"/>
    </row>
    <row r="42" spans="1:15">
      <c r="O42" s="166"/>
    </row>
    <row r="43" spans="1:15">
      <c r="O43" s="166"/>
    </row>
    <row r="44" spans="1:15" ht="12.75" customHeight="1">
      <c r="A44" s="317" t="s">
        <v>63</v>
      </c>
      <c r="B44" s="317"/>
      <c r="C44" s="317"/>
      <c r="D44" s="317"/>
      <c r="E44" s="317"/>
      <c r="F44" s="317"/>
      <c r="G44" s="317"/>
      <c r="H44" s="317"/>
      <c r="I44" s="317"/>
      <c r="K44" s="307" t="s">
        <v>48</v>
      </c>
      <c r="L44" s="307"/>
      <c r="M44" s="307"/>
      <c r="O44" s="166"/>
    </row>
    <row r="45" spans="1:15" ht="12.75" customHeight="1">
      <c r="A45" s="266" t="s">
        <v>0</v>
      </c>
      <c r="B45" s="309" t="s">
        <v>1</v>
      </c>
      <c r="C45" s="267" t="s">
        <v>2</v>
      </c>
      <c r="D45" s="267"/>
      <c r="E45" s="266" t="s">
        <v>3</v>
      </c>
      <c r="F45" s="267" t="s">
        <v>4</v>
      </c>
      <c r="G45" s="268" t="s">
        <v>5</v>
      </c>
      <c r="H45" s="308" t="s">
        <v>6</v>
      </c>
      <c r="I45" s="308"/>
      <c r="K45" s="307"/>
      <c r="L45" s="307"/>
      <c r="M45" s="307"/>
      <c r="O45" s="166"/>
    </row>
    <row r="46" spans="1:15" ht="12.75" customHeight="1">
      <c r="A46" s="266"/>
      <c r="B46" s="309"/>
      <c r="C46" s="157" t="s">
        <v>271</v>
      </c>
      <c r="D46" s="155" t="s">
        <v>272</v>
      </c>
      <c r="E46" s="266"/>
      <c r="F46" s="267"/>
      <c r="G46" s="268"/>
      <c r="H46" s="157" t="s">
        <v>271</v>
      </c>
      <c r="I46" s="155" t="s">
        <v>272</v>
      </c>
      <c r="K46" s="307"/>
      <c r="L46" s="307"/>
      <c r="M46" s="307"/>
      <c r="O46" s="166"/>
    </row>
    <row r="47" spans="1:15" ht="12.75" customHeight="1">
      <c r="A47" s="284" t="s">
        <v>47</v>
      </c>
      <c r="B47" s="284"/>
      <c r="C47" s="284"/>
      <c r="D47" s="284"/>
      <c r="E47" s="284"/>
      <c r="F47" s="284"/>
      <c r="G47" s="284"/>
      <c r="H47" s="284"/>
      <c r="I47" s="284"/>
      <c r="K47" s="42"/>
      <c r="L47" s="42"/>
      <c r="M47" s="42"/>
      <c r="O47" s="166"/>
    </row>
    <row r="48" spans="1:15" ht="12.75" customHeight="1">
      <c r="A48" s="284" t="s">
        <v>52</v>
      </c>
      <c r="B48" s="284"/>
      <c r="C48" s="284"/>
      <c r="D48" s="284"/>
      <c r="E48" s="284"/>
      <c r="F48" s="284"/>
      <c r="G48" s="284"/>
      <c r="H48" s="284"/>
      <c r="I48" s="284"/>
      <c r="K48" s="20">
        <f>H48^2</f>
        <v>0</v>
      </c>
      <c r="L48" s="20">
        <f>I48^2</f>
        <v>0</v>
      </c>
      <c r="M48" s="20" t="e">
        <f>#REF!^2</f>
        <v>#REF!</v>
      </c>
      <c r="O48" s="166"/>
    </row>
    <row r="49" spans="15:15">
      <c r="O49" s="166"/>
    </row>
    <row r="50" spans="15:15">
      <c r="O50" s="166"/>
    </row>
    <row r="51" spans="15:15">
      <c r="O51" s="166"/>
    </row>
    <row r="52" spans="15:15">
      <c r="O52" s="166"/>
    </row>
    <row r="53" spans="15:15">
      <c r="O53" s="166"/>
    </row>
    <row r="54" spans="15:15">
      <c r="O54" s="166"/>
    </row>
    <row r="55" spans="15:15">
      <c r="O55" s="166"/>
    </row>
    <row r="56" spans="15:15">
      <c r="O56" s="166"/>
    </row>
    <row r="57" spans="15:15">
      <c r="O57" s="166"/>
    </row>
    <row r="58" spans="15:15">
      <c r="O58" s="166"/>
    </row>
    <row r="59" spans="15:15">
      <c r="O59" s="166"/>
    </row>
    <row r="60" spans="15:15">
      <c r="O60" s="166"/>
    </row>
    <row r="61" spans="15:15">
      <c r="O61" s="166"/>
    </row>
    <row r="62" spans="15:15">
      <c r="O62" s="166"/>
    </row>
    <row r="63" spans="15:15">
      <c r="O63" s="166"/>
    </row>
    <row r="64" spans="15:15">
      <c r="O64" s="166"/>
    </row>
    <row r="65" spans="15:15">
      <c r="O65" s="166"/>
    </row>
    <row r="66" spans="15:15">
      <c r="O66" s="166"/>
    </row>
    <row r="67" spans="15:15">
      <c r="O67" s="166"/>
    </row>
    <row r="68" spans="15:15">
      <c r="O68" s="166"/>
    </row>
    <row r="69" spans="15:15">
      <c r="O69" s="166"/>
    </row>
    <row r="70" spans="15:15">
      <c r="O70" s="166"/>
    </row>
    <row r="71" spans="15:15">
      <c r="O71" s="166"/>
    </row>
    <row r="72" spans="15:15">
      <c r="O72" s="166"/>
    </row>
  </sheetData>
  <mergeCells count="63">
    <mergeCell ref="A47:I47"/>
    <mergeCell ref="A48:I48"/>
    <mergeCell ref="K44:M46"/>
    <mergeCell ref="A45:A46"/>
    <mergeCell ref="B45:B46"/>
    <mergeCell ref="C45:D45"/>
    <mergeCell ref="E45:E46"/>
    <mergeCell ref="F45:F46"/>
    <mergeCell ref="G45:G46"/>
    <mergeCell ref="H45:I45"/>
    <mergeCell ref="A40:I40"/>
    <mergeCell ref="A41:I41"/>
    <mergeCell ref="A44:I44"/>
    <mergeCell ref="K37:M39"/>
    <mergeCell ref="C38:D38"/>
    <mergeCell ref="E38:E39"/>
    <mergeCell ref="F38:F39"/>
    <mergeCell ref="G38:G39"/>
    <mergeCell ref="H38:I38"/>
    <mergeCell ref="A38:A39"/>
    <mergeCell ref="B38:B39"/>
    <mergeCell ref="A31:I31"/>
    <mergeCell ref="A32:I32"/>
    <mergeCell ref="A33:G33"/>
    <mergeCell ref="A34:G34"/>
    <mergeCell ref="A37:I37"/>
    <mergeCell ref="K28:M30"/>
    <mergeCell ref="A29:A30"/>
    <mergeCell ref="B29:B30"/>
    <mergeCell ref="C29:D29"/>
    <mergeCell ref="E29:E30"/>
    <mergeCell ref="F29:F30"/>
    <mergeCell ref="G29:G30"/>
    <mergeCell ref="H29:I29"/>
    <mergeCell ref="A22:I22"/>
    <mergeCell ref="A23:I23"/>
    <mergeCell ref="A24:G24"/>
    <mergeCell ref="A25:G25"/>
    <mergeCell ref="A28:I28"/>
    <mergeCell ref="K19:M21"/>
    <mergeCell ref="A20:A21"/>
    <mergeCell ref="B20:B21"/>
    <mergeCell ref="C20:D20"/>
    <mergeCell ref="E20:E21"/>
    <mergeCell ref="F20:F21"/>
    <mergeCell ref="G20:G21"/>
    <mergeCell ref="H20:I20"/>
    <mergeCell ref="A13:I13"/>
    <mergeCell ref="A14:I14"/>
    <mergeCell ref="A15:G15"/>
    <mergeCell ref="A16:G16"/>
    <mergeCell ref="A19:I19"/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</mergeCells>
  <phoneticPr fontId="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workbookViewId="0">
      <selection activeCell="E2" sqref="E2:F2"/>
    </sheetView>
  </sheetViews>
  <sheetFormatPr defaultColWidth="9.140625" defaultRowHeight="15"/>
  <cols>
    <col min="1" max="1" width="9.140625" style="2"/>
    <col min="2" max="2" width="23.85546875" style="2" customWidth="1"/>
    <col min="3" max="3" width="9.42578125" style="2" bestFit="1" customWidth="1"/>
    <col min="4" max="7" width="9.140625" style="2"/>
    <col min="8" max="8" width="10" style="2" bestFit="1" customWidth="1"/>
    <col min="9" max="9" width="9.140625" style="2"/>
    <col min="10" max="10" width="9.140625" style="33"/>
    <col min="11" max="13" width="5" style="2" customWidth="1"/>
    <col min="14" max="14" width="3.140625" style="2" customWidth="1"/>
    <col min="15" max="15" width="35.42578125" style="2" customWidth="1"/>
    <col min="16" max="16384" width="9.140625" style="2"/>
  </cols>
  <sheetData>
    <row r="1" spans="1:15">
      <c r="B1" s="318" t="s">
        <v>44</v>
      </c>
      <c r="C1" s="319" t="s">
        <v>61</v>
      </c>
      <c r="D1" s="319"/>
      <c r="E1" s="320" t="s">
        <v>96</v>
      </c>
      <c r="F1" s="321"/>
      <c r="G1" s="69"/>
    </row>
    <row r="2" spans="1:15" ht="22.5">
      <c r="B2" s="318"/>
      <c r="C2" s="157" t="s">
        <v>271</v>
      </c>
      <c r="D2" s="155" t="s">
        <v>272</v>
      </c>
      <c r="E2" s="157" t="s">
        <v>271</v>
      </c>
      <c r="F2" s="155" t="s">
        <v>272</v>
      </c>
      <c r="I2" s="33"/>
      <c r="J2" s="2"/>
    </row>
    <row r="3" spans="1:15">
      <c r="B3" s="44" t="s">
        <v>100</v>
      </c>
      <c r="C3" s="45"/>
      <c r="D3" s="45"/>
      <c r="E3" s="45"/>
      <c r="F3" s="45"/>
      <c r="I3" s="33"/>
      <c r="J3" s="2"/>
    </row>
    <row r="4" spans="1:15">
      <c r="B4" s="44" t="s">
        <v>30</v>
      </c>
      <c r="C4" s="45"/>
      <c r="D4" s="45"/>
      <c r="E4" s="45"/>
      <c r="F4" s="45"/>
      <c r="I4" s="33"/>
      <c r="J4" s="2"/>
      <c r="O4" s="165" t="s">
        <v>236</v>
      </c>
    </row>
    <row r="5" spans="1:15" ht="17.25">
      <c r="B5" s="44" t="s">
        <v>45</v>
      </c>
      <c r="C5" s="45"/>
      <c r="D5" s="45"/>
      <c r="E5" s="45"/>
      <c r="F5" s="45"/>
      <c r="I5" s="33"/>
      <c r="J5" s="2"/>
      <c r="O5" s="169"/>
    </row>
    <row r="6" spans="1:15">
      <c r="B6" s="44" t="s">
        <v>59</v>
      </c>
      <c r="C6" s="45"/>
      <c r="D6" s="45"/>
      <c r="E6" s="45"/>
      <c r="F6" s="45"/>
      <c r="I6" s="33"/>
      <c r="J6" s="2"/>
      <c r="O6" s="166"/>
    </row>
    <row r="7" spans="1:15">
      <c r="B7" s="44" t="s">
        <v>64</v>
      </c>
      <c r="C7" s="45"/>
      <c r="D7" s="45"/>
      <c r="E7" s="45"/>
      <c r="F7" s="45"/>
      <c r="I7" s="33"/>
      <c r="J7" s="2"/>
      <c r="O7" s="166"/>
    </row>
    <row r="8" spans="1:15">
      <c r="B8" s="56" t="s">
        <v>95</v>
      </c>
      <c r="C8" s="57"/>
      <c r="D8" s="57"/>
      <c r="E8" s="45">
        <v>1</v>
      </c>
      <c r="F8" s="45">
        <v>1</v>
      </c>
      <c r="G8" s="88" t="s">
        <v>102</v>
      </c>
      <c r="I8" s="33"/>
      <c r="J8" s="2"/>
      <c r="O8" s="166"/>
    </row>
    <row r="9" spans="1:15">
      <c r="O9" s="166"/>
    </row>
    <row r="10" spans="1:15">
      <c r="A10" s="311" t="s">
        <v>100</v>
      </c>
      <c r="B10" s="311"/>
      <c r="C10" s="311"/>
      <c r="D10" s="311"/>
      <c r="E10" s="311"/>
      <c r="F10" s="311"/>
      <c r="G10" s="311"/>
      <c r="H10" s="311"/>
      <c r="I10" s="311"/>
      <c r="K10" s="307" t="s">
        <v>48</v>
      </c>
      <c r="L10" s="307"/>
      <c r="M10" s="307"/>
      <c r="O10" s="166"/>
    </row>
    <row r="11" spans="1:15">
      <c r="A11" s="266" t="s">
        <v>0</v>
      </c>
      <c r="B11" s="309" t="s">
        <v>1</v>
      </c>
      <c r="C11" s="267" t="s">
        <v>2</v>
      </c>
      <c r="D11" s="267"/>
      <c r="E11" s="266" t="s">
        <v>3</v>
      </c>
      <c r="F11" s="267" t="s">
        <v>4</v>
      </c>
      <c r="G11" s="268" t="s">
        <v>5</v>
      </c>
      <c r="H11" s="308" t="s">
        <v>6</v>
      </c>
      <c r="I11" s="308"/>
      <c r="J11" s="34"/>
      <c r="K11" s="307"/>
      <c r="L11" s="307"/>
      <c r="M11" s="307"/>
      <c r="O11" s="166"/>
    </row>
    <row r="12" spans="1:15" s="1" customFormat="1" ht="22.5">
      <c r="A12" s="266"/>
      <c r="B12" s="309"/>
      <c r="C12" s="157" t="s">
        <v>271</v>
      </c>
      <c r="D12" s="155" t="s">
        <v>272</v>
      </c>
      <c r="E12" s="266"/>
      <c r="F12" s="267"/>
      <c r="G12" s="268"/>
      <c r="H12" s="157" t="s">
        <v>271</v>
      </c>
      <c r="I12" s="155" t="s">
        <v>272</v>
      </c>
      <c r="J12" s="35"/>
      <c r="K12" s="307"/>
      <c r="L12" s="307"/>
      <c r="M12" s="307"/>
      <c r="O12" s="166"/>
    </row>
    <row r="13" spans="1:15">
      <c r="A13" s="297" t="s">
        <v>7</v>
      </c>
      <c r="B13" s="297"/>
      <c r="C13" s="297"/>
      <c r="D13" s="297"/>
      <c r="E13" s="297"/>
      <c r="F13" s="297"/>
      <c r="G13" s="297"/>
      <c r="H13" s="297"/>
      <c r="I13" s="297"/>
      <c r="J13" s="28"/>
      <c r="K13" s="19"/>
      <c r="L13" s="19"/>
      <c r="M13" s="19"/>
      <c r="O13" s="166"/>
    </row>
    <row r="14" spans="1:15">
      <c r="A14" s="297" t="s">
        <v>17</v>
      </c>
      <c r="B14" s="297"/>
      <c r="C14" s="297"/>
      <c r="D14" s="297"/>
      <c r="E14" s="297"/>
      <c r="F14" s="297"/>
      <c r="G14" s="297"/>
      <c r="H14" s="297"/>
      <c r="I14" s="297"/>
      <c r="J14" s="28"/>
      <c r="K14" s="20">
        <f>H14^2</f>
        <v>0</v>
      </c>
      <c r="L14" s="20">
        <f>I14^2</f>
        <v>0</v>
      </c>
      <c r="M14" s="20" t="e">
        <f>#REF!^2</f>
        <v>#REF!</v>
      </c>
      <c r="O14" s="166"/>
    </row>
    <row r="15" spans="1:15">
      <c r="A15" s="298" t="s">
        <v>26</v>
      </c>
      <c r="B15" s="298"/>
      <c r="C15" s="298"/>
      <c r="D15" s="298"/>
      <c r="E15" s="298"/>
      <c r="F15" s="298"/>
      <c r="G15" s="298"/>
      <c r="H15" s="6">
        <f>K15</f>
        <v>0</v>
      </c>
      <c r="I15" s="6">
        <f>L15</f>
        <v>0</v>
      </c>
      <c r="J15" s="30"/>
      <c r="K15" s="20">
        <f>(SUM(K14:K14))^0.5</f>
        <v>0</v>
      </c>
      <c r="L15" s="20">
        <f>(SUM(L14:L14))^0.5</f>
        <v>0</v>
      </c>
      <c r="M15" s="20" t="e">
        <f>(SUM(M14:M14))^0.5</f>
        <v>#REF!</v>
      </c>
      <c r="O15" s="166"/>
    </row>
    <row r="16" spans="1:15">
      <c r="A16" s="298" t="s">
        <v>60</v>
      </c>
      <c r="B16" s="298"/>
      <c r="C16" s="298"/>
      <c r="D16" s="298"/>
      <c r="E16" s="298"/>
      <c r="F16" s="298"/>
      <c r="G16" s="298"/>
      <c r="H16" s="6">
        <f>K16</f>
        <v>0</v>
      </c>
      <c r="I16" s="6">
        <f>L16</f>
        <v>0</v>
      </c>
      <c r="J16" s="30"/>
      <c r="K16" s="20">
        <f>K15*1.96</f>
        <v>0</v>
      </c>
      <c r="L16" s="20">
        <f>L15*1.96</f>
        <v>0</v>
      </c>
      <c r="M16" s="20" t="e">
        <f>M15*1.96</f>
        <v>#REF!</v>
      </c>
      <c r="O16" s="166"/>
    </row>
    <row r="17" spans="1:15">
      <c r="O17" s="166"/>
    </row>
    <row r="18" spans="1:15">
      <c r="O18" s="166"/>
    </row>
    <row r="19" spans="1:15">
      <c r="A19" s="310" t="s">
        <v>30</v>
      </c>
      <c r="B19" s="310"/>
      <c r="C19" s="310"/>
      <c r="D19" s="310"/>
      <c r="E19" s="310"/>
      <c r="F19" s="310"/>
      <c r="G19" s="310"/>
      <c r="H19" s="310"/>
      <c r="I19" s="310"/>
      <c r="K19" s="307" t="s">
        <v>48</v>
      </c>
      <c r="L19" s="307"/>
      <c r="M19" s="307"/>
      <c r="O19" s="166"/>
    </row>
    <row r="20" spans="1:15">
      <c r="A20" s="266" t="s">
        <v>0</v>
      </c>
      <c r="B20" s="309" t="s">
        <v>1</v>
      </c>
      <c r="C20" s="267" t="s">
        <v>2</v>
      </c>
      <c r="D20" s="267"/>
      <c r="E20" s="266" t="s">
        <v>3</v>
      </c>
      <c r="F20" s="267" t="s">
        <v>4</v>
      </c>
      <c r="G20" s="268" t="s">
        <v>5</v>
      </c>
      <c r="H20" s="308" t="s">
        <v>6</v>
      </c>
      <c r="I20" s="308"/>
      <c r="J20" s="34"/>
      <c r="K20" s="307"/>
      <c r="L20" s="307"/>
      <c r="M20" s="307"/>
      <c r="O20" s="166"/>
    </row>
    <row r="21" spans="1:15" ht="22.5">
      <c r="A21" s="266"/>
      <c r="B21" s="309"/>
      <c r="C21" s="157" t="s">
        <v>271</v>
      </c>
      <c r="D21" s="155" t="s">
        <v>272</v>
      </c>
      <c r="E21" s="266"/>
      <c r="F21" s="267"/>
      <c r="G21" s="268"/>
      <c r="H21" s="157" t="s">
        <v>271</v>
      </c>
      <c r="I21" s="155" t="s">
        <v>272</v>
      </c>
      <c r="J21" s="35"/>
      <c r="K21" s="307"/>
      <c r="L21" s="307"/>
      <c r="M21" s="307"/>
      <c r="O21" s="166"/>
    </row>
    <row r="22" spans="1:15">
      <c r="A22" s="297" t="s">
        <v>7</v>
      </c>
      <c r="B22" s="297"/>
      <c r="C22" s="297"/>
      <c r="D22" s="297"/>
      <c r="E22" s="297"/>
      <c r="F22" s="297"/>
      <c r="G22" s="297"/>
      <c r="H22" s="297"/>
      <c r="I22" s="297"/>
      <c r="J22" s="28"/>
      <c r="K22" s="19"/>
      <c r="L22" s="19"/>
      <c r="M22" s="19"/>
      <c r="O22" s="166"/>
    </row>
    <row r="23" spans="1:15">
      <c r="A23" s="297" t="s">
        <v>17</v>
      </c>
      <c r="B23" s="297"/>
      <c r="C23" s="297"/>
      <c r="D23" s="297"/>
      <c r="E23" s="297"/>
      <c r="F23" s="297"/>
      <c r="G23" s="297"/>
      <c r="H23" s="297"/>
      <c r="I23" s="297"/>
      <c r="J23" s="28"/>
      <c r="K23" s="20">
        <f>H23^2</f>
        <v>0</v>
      </c>
      <c r="L23" s="20">
        <f>I23^2</f>
        <v>0</v>
      </c>
      <c r="M23" s="20" t="e">
        <f>#REF!^2</f>
        <v>#REF!</v>
      </c>
      <c r="O23" s="166"/>
    </row>
    <row r="24" spans="1:15">
      <c r="A24" s="298" t="s">
        <v>26</v>
      </c>
      <c r="B24" s="298"/>
      <c r="C24" s="298"/>
      <c r="D24" s="298"/>
      <c r="E24" s="298"/>
      <c r="F24" s="298"/>
      <c r="G24" s="298"/>
      <c r="H24" s="6">
        <f>K24</f>
        <v>0</v>
      </c>
      <c r="I24" s="6">
        <f>L24</f>
        <v>0</v>
      </c>
      <c r="J24" s="30"/>
      <c r="K24" s="20">
        <f>(SUM(K23:K23))^0.5</f>
        <v>0</v>
      </c>
      <c r="L24" s="20">
        <f>(SUM(L23:L23))^0.5</f>
        <v>0</v>
      </c>
      <c r="M24" s="20" t="e">
        <f>(SUM(M23:M23))^0.5</f>
        <v>#REF!</v>
      </c>
      <c r="O24" s="166"/>
    </row>
    <row r="25" spans="1:15">
      <c r="A25" s="298" t="s">
        <v>27</v>
      </c>
      <c r="B25" s="298"/>
      <c r="C25" s="298"/>
      <c r="D25" s="298"/>
      <c r="E25" s="298"/>
      <c r="F25" s="298"/>
      <c r="G25" s="298"/>
      <c r="H25" s="6">
        <f>K25</f>
        <v>0</v>
      </c>
      <c r="I25" s="6">
        <f>L25</f>
        <v>0</v>
      </c>
      <c r="J25" s="30"/>
      <c r="K25" s="20">
        <f>K24*1.96</f>
        <v>0</v>
      </c>
      <c r="L25" s="20">
        <f>L24*1.96</f>
        <v>0</v>
      </c>
      <c r="M25" s="20" t="e">
        <f>M24*1.96</f>
        <v>#REF!</v>
      </c>
      <c r="O25" s="166"/>
    </row>
    <row r="26" spans="1:15">
      <c r="O26" s="166"/>
    </row>
    <row r="27" spans="1:15">
      <c r="O27" s="166"/>
    </row>
    <row r="28" spans="1:15">
      <c r="A28" s="312" t="s">
        <v>45</v>
      </c>
      <c r="B28" s="312"/>
      <c r="C28" s="312"/>
      <c r="D28" s="312"/>
      <c r="E28" s="312"/>
      <c r="F28" s="312"/>
      <c r="G28" s="312"/>
      <c r="H28" s="312"/>
      <c r="I28" s="312"/>
      <c r="K28" s="307" t="s">
        <v>48</v>
      </c>
      <c r="L28" s="307"/>
      <c r="M28" s="307"/>
      <c r="O28" s="166"/>
    </row>
    <row r="29" spans="1:15">
      <c r="A29" s="266" t="s">
        <v>0</v>
      </c>
      <c r="B29" s="309" t="s">
        <v>1</v>
      </c>
      <c r="C29" s="267" t="s">
        <v>2</v>
      </c>
      <c r="D29" s="267"/>
      <c r="E29" s="266" t="s">
        <v>3</v>
      </c>
      <c r="F29" s="267" t="s">
        <v>4</v>
      </c>
      <c r="G29" s="268" t="s">
        <v>5</v>
      </c>
      <c r="H29" s="308" t="s">
        <v>6</v>
      </c>
      <c r="I29" s="308"/>
      <c r="J29" s="34"/>
      <c r="K29" s="307"/>
      <c r="L29" s="307"/>
      <c r="M29" s="307"/>
      <c r="O29" s="166"/>
    </row>
    <row r="30" spans="1:15" ht="22.5">
      <c r="A30" s="266"/>
      <c r="B30" s="309"/>
      <c r="C30" s="157" t="s">
        <v>271</v>
      </c>
      <c r="D30" s="155" t="s">
        <v>272</v>
      </c>
      <c r="E30" s="266"/>
      <c r="F30" s="267"/>
      <c r="G30" s="268"/>
      <c r="H30" s="157" t="s">
        <v>271</v>
      </c>
      <c r="I30" s="155" t="s">
        <v>272</v>
      </c>
      <c r="J30" s="35"/>
      <c r="K30" s="307"/>
      <c r="L30" s="307"/>
      <c r="M30" s="307"/>
      <c r="O30" s="166"/>
    </row>
    <row r="31" spans="1:15">
      <c r="A31" s="297" t="s">
        <v>7</v>
      </c>
      <c r="B31" s="297"/>
      <c r="C31" s="297"/>
      <c r="D31" s="297"/>
      <c r="E31" s="297"/>
      <c r="F31" s="297"/>
      <c r="G31" s="297"/>
      <c r="H31" s="297"/>
      <c r="I31" s="297"/>
      <c r="J31" s="28"/>
      <c r="K31" s="42"/>
      <c r="L31" s="42"/>
      <c r="M31" s="42"/>
      <c r="O31" s="166"/>
    </row>
    <row r="32" spans="1:15">
      <c r="A32" s="297" t="s">
        <v>17</v>
      </c>
      <c r="B32" s="297"/>
      <c r="C32" s="297"/>
      <c r="D32" s="297"/>
      <c r="E32" s="297"/>
      <c r="F32" s="297"/>
      <c r="G32" s="297"/>
      <c r="H32" s="297"/>
      <c r="I32" s="297"/>
      <c r="J32" s="28"/>
      <c r="K32" s="20">
        <f>H32^2</f>
        <v>0</v>
      </c>
      <c r="L32" s="20">
        <f>I32^2</f>
        <v>0</v>
      </c>
      <c r="M32" s="20" t="e">
        <f>#REF!^2</f>
        <v>#REF!</v>
      </c>
      <c r="O32" s="166"/>
    </row>
    <row r="33" spans="1:15">
      <c r="O33" s="166"/>
    </row>
    <row r="34" spans="1:15">
      <c r="O34" s="166"/>
    </row>
    <row r="35" spans="1:15">
      <c r="A35" s="314" t="s">
        <v>53</v>
      </c>
      <c r="B35" s="314"/>
      <c r="C35" s="314"/>
      <c r="D35" s="314"/>
      <c r="E35" s="314"/>
      <c r="F35" s="314"/>
      <c r="G35" s="314"/>
      <c r="H35" s="314"/>
      <c r="I35" s="314"/>
      <c r="J35" s="38"/>
      <c r="K35" s="307" t="s">
        <v>48</v>
      </c>
      <c r="L35" s="307"/>
      <c r="M35" s="307"/>
      <c r="O35" s="166"/>
    </row>
    <row r="36" spans="1:15">
      <c r="A36" s="266" t="s">
        <v>0</v>
      </c>
      <c r="B36" s="309" t="s">
        <v>1</v>
      </c>
      <c r="C36" s="267" t="s">
        <v>2</v>
      </c>
      <c r="D36" s="267"/>
      <c r="E36" s="266" t="s">
        <v>3</v>
      </c>
      <c r="F36" s="267" t="s">
        <v>4</v>
      </c>
      <c r="G36" s="268" t="s">
        <v>5</v>
      </c>
      <c r="H36" s="308" t="s">
        <v>6</v>
      </c>
      <c r="I36" s="308"/>
      <c r="J36" s="39"/>
      <c r="K36" s="307"/>
      <c r="L36" s="307"/>
      <c r="M36" s="307"/>
      <c r="O36" s="166"/>
    </row>
    <row r="37" spans="1:15" ht="22.5">
      <c r="A37" s="266"/>
      <c r="B37" s="309"/>
      <c r="C37" s="157" t="s">
        <v>271</v>
      </c>
      <c r="D37" s="155" t="s">
        <v>272</v>
      </c>
      <c r="E37" s="266"/>
      <c r="F37" s="267"/>
      <c r="G37" s="268"/>
      <c r="H37" s="157" t="s">
        <v>271</v>
      </c>
      <c r="I37" s="155" t="s">
        <v>272</v>
      </c>
      <c r="J37" s="40"/>
      <c r="K37" s="307"/>
      <c r="L37" s="307"/>
      <c r="M37" s="307"/>
      <c r="O37" s="166"/>
    </row>
    <row r="38" spans="1:15">
      <c r="A38" s="284" t="s">
        <v>47</v>
      </c>
      <c r="B38" s="284"/>
      <c r="C38" s="284"/>
      <c r="D38" s="284"/>
      <c r="E38" s="284"/>
      <c r="F38" s="284"/>
      <c r="G38" s="284"/>
      <c r="H38" s="284"/>
      <c r="I38" s="284"/>
      <c r="J38" s="41"/>
      <c r="K38" s="42"/>
      <c r="L38" s="42"/>
      <c r="M38" s="42"/>
      <c r="O38" s="166"/>
    </row>
    <row r="39" spans="1:15">
      <c r="O39" s="166"/>
    </row>
    <row r="40" spans="1:15">
      <c r="O40" s="166"/>
    </row>
    <row r="41" spans="1:15">
      <c r="A41" s="317" t="s">
        <v>63</v>
      </c>
      <c r="B41" s="317"/>
      <c r="C41" s="317"/>
      <c r="D41" s="317"/>
      <c r="E41" s="317"/>
      <c r="F41" s="317"/>
      <c r="G41" s="317"/>
      <c r="H41" s="317"/>
      <c r="I41" s="317"/>
      <c r="K41" s="307" t="s">
        <v>48</v>
      </c>
      <c r="L41" s="307"/>
      <c r="M41" s="307"/>
      <c r="O41" s="166"/>
    </row>
    <row r="42" spans="1:15">
      <c r="A42" s="266" t="s">
        <v>0</v>
      </c>
      <c r="B42" s="309" t="s">
        <v>1</v>
      </c>
      <c r="C42" s="267" t="s">
        <v>2</v>
      </c>
      <c r="D42" s="267"/>
      <c r="E42" s="266" t="s">
        <v>3</v>
      </c>
      <c r="F42" s="267" t="s">
        <v>4</v>
      </c>
      <c r="G42" s="268" t="s">
        <v>5</v>
      </c>
      <c r="H42" s="308" t="s">
        <v>6</v>
      </c>
      <c r="I42" s="308"/>
      <c r="K42" s="307"/>
      <c r="L42" s="307"/>
      <c r="M42" s="307"/>
      <c r="O42" s="166"/>
    </row>
    <row r="43" spans="1:15" ht="22.5">
      <c r="A43" s="266"/>
      <c r="B43" s="309"/>
      <c r="C43" s="157" t="s">
        <v>271</v>
      </c>
      <c r="D43" s="155" t="s">
        <v>272</v>
      </c>
      <c r="E43" s="266"/>
      <c r="F43" s="267"/>
      <c r="G43" s="268"/>
      <c r="H43" s="157" t="s">
        <v>271</v>
      </c>
      <c r="I43" s="155" t="s">
        <v>272</v>
      </c>
      <c r="K43" s="307"/>
      <c r="L43" s="307"/>
      <c r="M43" s="307"/>
      <c r="O43" s="166"/>
    </row>
    <row r="44" spans="1:15">
      <c r="A44" s="284" t="s">
        <v>47</v>
      </c>
      <c r="B44" s="284"/>
      <c r="C44" s="284"/>
      <c r="D44" s="284"/>
      <c r="E44" s="284"/>
      <c r="F44" s="284"/>
      <c r="G44" s="284"/>
      <c r="H44" s="284"/>
      <c r="I44" s="284"/>
      <c r="K44" s="42"/>
      <c r="L44" s="42"/>
      <c r="M44" s="42"/>
      <c r="O44" s="166"/>
    </row>
    <row r="45" spans="1:15">
      <c r="A45" s="284" t="s">
        <v>52</v>
      </c>
      <c r="B45" s="284"/>
      <c r="C45" s="284"/>
      <c r="D45" s="284"/>
      <c r="E45" s="284"/>
      <c r="F45" s="284"/>
      <c r="G45" s="284"/>
      <c r="H45" s="284"/>
      <c r="I45" s="284"/>
      <c r="K45" s="20">
        <f>H45^2</f>
        <v>0</v>
      </c>
      <c r="L45" s="20">
        <f>I45^2</f>
        <v>0</v>
      </c>
      <c r="M45" s="20" t="e">
        <f>#REF!^2</f>
        <v>#REF!</v>
      </c>
      <c r="O45" s="166"/>
    </row>
    <row r="46" spans="1:15">
      <c r="O46" s="166"/>
    </row>
    <row r="47" spans="1:15">
      <c r="O47" s="166"/>
    </row>
    <row r="48" spans="1:15">
      <c r="O48" s="166"/>
    </row>
    <row r="49" spans="15:15">
      <c r="O49" s="166"/>
    </row>
    <row r="50" spans="15:15">
      <c r="O50" s="166"/>
    </row>
    <row r="51" spans="15:15">
      <c r="O51" s="166"/>
    </row>
    <row r="52" spans="15:15">
      <c r="O52" s="166"/>
    </row>
    <row r="53" spans="15:15">
      <c r="O53" s="166"/>
    </row>
    <row r="54" spans="15:15">
      <c r="O54" s="166"/>
    </row>
    <row r="55" spans="15:15">
      <c r="O55" s="166"/>
    </row>
    <row r="56" spans="15:15">
      <c r="O56" s="166"/>
    </row>
    <row r="57" spans="15:15">
      <c r="O57" s="166"/>
    </row>
    <row r="58" spans="15:15">
      <c r="O58" s="166"/>
    </row>
    <row r="59" spans="15:15">
      <c r="O59" s="166"/>
    </row>
    <row r="60" spans="15:15">
      <c r="O60" s="166"/>
    </row>
    <row r="61" spans="15:15">
      <c r="O61" s="166"/>
    </row>
    <row r="62" spans="15:15">
      <c r="O62" s="166"/>
    </row>
    <row r="63" spans="15:15">
      <c r="O63" s="166"/>
    </row>
    <row r="64" spans="15:15">
      <c r="O64" s="166"/>
    </row>
    <row r="65" spans="15:15">
      <c r="O65" s="166"/>
    </row>
    <row r="66" spans="15:15">
      <c r="O66" s="166"/>
    </row>
    <row r="67" spans="15:15">
      <c r="O67" s="166"/>
    </row>
    <row r="68" spans="15:15">
      <c r="O68" s="166"/>
    </row>
    <row r="69" spans="15:15">
      <c r="O69" s="166"/>
    </row>
    <row r="70" spans="15:15">
      <c r="O70" s="166"/>
    </row>
    <row r="71" spans="15:15">
      <c r="O71" s="166"/>
    </row>
    <row r="72" spans="15:15">
      <c r="O72" s="166"/>
    </row>
    <row r="73" spans="15:15">
      <c r="O73" s="166"/>
    </row>
    <row r="74" spans="15:15">
      <c r="O74" s="166"/>
    </row>
    <row r="75" spans="15:15">
      <c r="O75" s="166"/>
    </row>
  </sheetData>
  <mergeCells count="61">
    <mergeCell ref="A31:I31"/>
    <mergeCell ref="A32:I32"/>
    <mergeCell ref="A22:I22"/>
    <mergeCell ref="A23:I23"/>
    <mergeCell ref="A24:G24"/>
    <mergeCell ref="A25:G25"/>
    <mergeCell ref="A28:I28"/>
    <mergeCell ref="A45:I45"/>
    <mergeCell ref="A38:I38"/>
    <mergeCell ref="A41:I41"/>
    <mergeCell ref="K41:M43"/>
    <mergeCell ref="A42:A43"/>
    <mergeCell ref="B42:B43"/>
    <mergeCell ref="C42:D42"/>
    <mergeCell ref="E42:E43"/>
    <mergeCell ref="F42:F43"/>
    <mergeCell ref="G42:G43"/>
    <mergeCell ref="H42:I42"/>
    <mergeCell ref="A44:I44"/>
    <mergeCell ref="K35:M37"/>
    <mergeCell ref="C36:D36"/>
    <mergeCell ref="E36:E37"/>
    <mergeCell ref="F36:F37"/>
    <mergeCell ref="G36:G37"/>
    <mergeCell ref="H36:I36"/>
    <mergeCell ref="A35:I35"/>
    <mergeCell ref="A36:A37"/>
    <mergeCell ref="B36:B37"/>
    <mergeCell ref="K28:M30"/>
    <mergeCell ref="A29:A30"/>
    <mergeCell ref="B29:B30"/>
    <mergeCell ref="C29:D29"/>
    <mergeCell ref="E29:E30"/>
    <mergeCell ref="F29:F30"/>
    <mergeCell ref="G29:G30"/>
    <mergeCell ref="H29:I29"/>
    <mergeCell ref="A13:I13"/>
    <mergeCell ref="A14:I14"/>
    <mergeCell ref="A15:G15"/>
    <mergeCell ref="A16:G16"/>
    <mergeCell ref="K19:M21"/>
    <mergeCell ref="A20:A21"/>
    <mergeCell ref="B20:B21"/>
    <mergeCell ref="C20:D20"/>
    <mergeCell ref="E20:E21"/>
    <mergeCell ref="F20:F21"/>
    <mergeCell ref="G20:G21"/>
    <mergeCell ref="H20:I20"/>
    <mergeCell ref="A19:I19"/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E1:F1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workbookViewId="0">
      <selection activeCell="A22" sqref="A22:I48"/>
    </sheetView>
  </sheetViews>
  <sheetFormatPr defaultColWidth="9.140625" defaultRowHeight="15"/>
  <cols>
    <col min="1" max="1" width="9.140625" style="2"/>
    <col min="2" max="2" width="23.85546875" style="91" customWidth="1"/>
    <col min="3" max="4" width="9.140625" style="173"/>
    <col min="5" max="5" width="9.140625" style="2"/>
    <col min="6" max="6" width="9.140625" style="173"/>
    <col min="7" max="7" width="9.140625" style="2"/>
    <col min="8" max="8" width="10" style="173" bestFit="1" customWidth="1"/>
    <col min="9" max="9" width="9.140625" style="173"/>
    <col min="10" max="10" width="5.140625" style="33" customWidth="1"/>
    <col min="11" max="12" width="5" style="2" customWidth="1"/>
    <col min="13" max="13" width="3.42578125" style="2" customWidth="1"/>
    <col min="14" max="14" width="39.140625" style="2" customWidth="1"/>
    <col min="15" max="16384" width="9.140625" style="2"/>
  </cols>
  <sheetData>
    <row r="1" spans="1:14" ht="54" customHeight="1">
      <c r="B1" s="315" t="s">
        <v>252</v>
      </c>
      <c r="C1" s="316"/>
      <c r="D1" s="316"/>
    </row>
    <row r="2" spans="1:14">
      <c r="B2" s="322" t="s">
        <v>44</v>
      </c>
      <c r="C2" s="305" t="s">
        <v>61</v>
      </c>
      <c r="D2" s="305"/>
      <c r="N2" s="165" t="s">
        <v>236</v>
      </c>
    </row>
    <row r="3" spans="1:14" ht="22.5">
      <c r="B3" s="322"/>
      <c r="C3" s="185" t="s">
        <v>271</v>
      </c>
      <c r="D3" s="186" t="s">
        <v>272</v>
      </c>
      <c r="N3" s="169"/>
    </row>
    <row r="4" spans="1:14">
      <c r="B4" s="89" t="s">
        <v>100</v>
      </c>
      <c r="C4" s="45"/>
      <c r="D4" s="45"/>
      <c r="N4" s="166"/>
    </row>
    <row r="5" spans="1:14">
      <c r="B5" s="89" t="s">
        <v>30</v>
      </c>
      <c r="C5" s="45">
        <f>H48</f>
        <v>3.0523485115999889</v>
      </c>
      <c r="D5" s="45">
        <f>I48</f>
        <v>3.2533919893346184</v>
      </c>
      <c r="N5" s="166"/>
    </row>
    <row r="6" spans="1:14">
      <c r="B6" s="89" t="s">
        <v>45</v>
      </c>
      <c r="C6" s="45"/>
      <c r="D6" s="45"/>
      <c r="N6" s="166"/>
    </row>
    <row r="7" spans="1:14">
      <c r="B7" s="89" t="s">
        <v>59</v>
      </c>
      <c r="C7" s="45"/>
      <c r="D7" s="45"/>
      <c r="N7" s="166"/>
    </row>
    <row r="8" spans="1:14">
      <c r="B8" s="89" t="s">
        <v>64</v>
      </c>
      <c r="C8" s="45"/>
      <c r="D8" s="45"/>
      <c r="N8" s="166"/>
    </row>
    <row r="9" spans="1:14">
      <c r="B9" s="90" t="s">
        <v>95</v>
      </c>
      <c r="C9" s="57">
        <v>3.1</v>
      </c>
      <c r="D9" s="57">
        <v>3.3</v>
      </c>
      <c r="N9" s="166"/>
    </row>
    <row r="10" spans="1:14">
      <c r="N10" s="166"/>
    </row>
    <row r="11" spans="1:14">
      <c r="A11" s="311" t="s">
        <v>100</v>
      </c>
      <c r="B11" s="311"/>
      <c r="C11" s="311"/>
      <c r="D11" s="311"/>
      <c r="E11" s="311"/>
      <c r="F11" s="311"/>
      <c r="G11" s="311"/>
      <c r="H11" s="311"/>
      <c r="I11" s="311"/>
      <c r="K11" s="307" t="s">
        <v>48</v>
      </c>
      <c r="L11" s="307"/>
      <c r="N11" s="166"/>
    </row>
    <row r="12" spans="1:14" ht="13.5" customHeight="1">
      <c r="A12" s="266" t="s">
        <v>0</v>
      </c>
      <c r="B12" s="309" t="s">
        <v>1</v>
      </c>
      <c r="C12" s="267" t="s">
        <v>2</v>
      </c>
      <c r="D12" s="267"/>
      <c r="E12" s="266" t="s">
        <v>3</v>
      </c>
      <c r="F12" s="267" t="s">
        <v>4</v>
      </c>
      <c r="G12" s="268" t="s">
        <v>5</v>
      </c>
      <c r="H12" s="308" t="s">
        <v>6</v>
      </c>
      <c r="I12" s="308"/>
      <c r="J12" s="34"/>
      <c r="K12" s="307"/>
      <c r="L12" s="307"/>
      <c r="N12" s="166"/>
    </row>
    <row r="13" spans="1:14" s="1" customFormat="1" ht="22.5">
      <c r="A13" s="266"/>
      <c r="B13" s="309"/>
      <c r="C13" s="185" t="s">
        <v>271</v>
      </c>
      <c r="D13" s="186" t="s">
        <v>272</v>
      </c>
      <c r="E13" s="266"/>
      <c r="F13" s="267"/>
      <c r="G13" s="268"/>
      <c r="H13" s="185" t="s">
        <v>271</v>
      </c>
      <c r="I13" s="186" t="s">
        <v>272</v>
      </c>
      <c r="J13" s="35"/>
      <c r="K13" s="307"/>
      <c r="L13" s="307"/>
      <c r="N13" s="166"/>
    </row>
    <row r="14" spans="1:14">
      <c r="A14" s="297" t="s">
        <v>7</v>
      </c>
      <c r="B14" s="297"/>
      <c r="C14" s="297"/>
      <c r="D14" s="297"/>
      <c r="E14" s="297"/>
      <c r="F14" s="297"/>
      <c r="G14" s="297"/>
      <c r="H14" s="297"/>
      <c r="I14" s="297"/>
      <c r="J14" s="28"/>
      <c r="K14" s="19"/>
      <c r="L14" s="19"/>
      <c r="N14" s="166"/>
    </row>
    <row r="15" spans="1:14">
      <c r="A15" s="297" t="s">
        <v>17</v>
      </c>
      <c r="B15" s="297"/>
      <c r="C15" s="297"/>
      <c r="D15" s="297"/>
      <c r="E15" s="297"/>
      <c r="F15" s="297"/>
      <c r="G15" s="297"/>
      <c r="H15" s="297"/>
      <c r="I15" s="297"/>
      <c r="J15" s="28"/>
      <c r="K15" s="20">
        <f>H15^2</f>
        <v>0</v>
      </c>
      <c r="L15" s="20">
        <f>I15^2</f>
        <v>0</v>
      </c>
      <c r="N15" s="166"/>
    </row>
    <row r="16" spans="1:14">
      <c r="A16" s="298" t="s">
        <v>26</v>
      </c>
      <c r="B16" s="298"/>
      <c r="C16" s="298"/>
      <c r="D16" s="298"/>
      <c r="E16" s="298"/>
      <c r="F16" s="298"/>
      <c r="G16" s="298"/>
      <c r="H16" s="6">
        <f>K16</f>
        <v>0</v>
      </c>
      <c r="I16" s="6">
        <f>L16</f>
        <v>0</v>
      </c>
      <c r="J16" s="30"/>
      <c r="K16" s="20">
        <f>(SUM(K15:K15))^0.5</f>
        <v>0</v>
      </c>
      <c r="L16" s="20">
        <f>(SUM(L15:L15))^0.5</f>
        <v>0</v>
      </c>
      <c r="N16" s="166"/>
    </row>
    <row r="17" spans="1:14">
      <c r="A17" s="298" t="s">
        <v>60</v>
      </c>
      <c r="B17" s="298"/>
      <c r="C17" s="298"/>
      <c r="D17" s="298"/>
      <c r="E17" s="298"/>
      <c r="F17" s="298"/>
      <c r="G17" s="298"/>
      <c r="H17" s="6">
        <f>K17</f>
        <v>0</v>
      </c>
      <c r="I17" s="6">
        <f>L17</f>
        <v>0</v>
      </c>
      <c r="J17" s="30"/>
      <c r="K17" s="20">
        <f>K16*1.96</f>
        <v>0</v>
      </c>
      <c r="L17" s="20">
        <f>L16*1.96</f>
        <v>0</v>
      </c>
      <c r="N17" s="166"/>
    </row>
    <row r="18" spans="1:14">
      <c r="N18" s="166"/>
    </row>
    <row r="19" spans="1:14">
      <c r="N19" s="166"/>
    </row>
    <row r="20" spans="1:14" ht="25.5" customHeight="1">
      <c r="A20" s="323" t="s">
        <v>251</v>
      </c>
      <c r="B20" s="324"/>
      <c r="C20" s="324"/>
      <c r="D20" s="324"/>
      <c r="E20" s="324"/>
      <c r="F20" s="324"/>
      <c r="G20" s="324"/>
      <c r="H20" s="324"/>
      <c r="I20" s="324"/>
      <c r="N20" s="166"/>
    </row>
    <row r="21" spans="1:14">
      <c r="A21" s="310" t="s">
        <v>30</v>
      </c>
      <c r="B21" s="310"/>
      <c r="C21" s="310"/>
      <c r="D21" s="310"/>
      <c r="E21" s="310"/>
      <c r="F21" s="310"/>
      <c r="G21" s="310"/>
      <c r="H21" s="310"/>
      <c r="I21" s="310"/>
      <c r="K21" s="307" t="s">
        <v>48</v>
      </c>
      <c r="L21" s="307"/>
      <c r="N21" s="166"/>
    </row>
    <row r="22" spans="1:14" ht="13.5" customHeight="1">
      <c r="A22" s="266" t="s">
        <v>0</v>
      </c>
      <c r="B22" s="309" t="s">
        <v>1</v>
      </c>
      <c r="C22" s="267" t="s">
        <v>2</v>
      </c>
      <c r="D22" s="267"/>
      <c r="E22" s="266" t="s">
        <v>3</v>
      </c>
      <c r="F22" s="267" t="s">
        <v>4</v>
      </c>
      <c r="G22" s="268" t="s">
        <v>5</v>
      </c>
      <c r="H22" s="308" t="s">
        <v>6</v>
      </c>
      <c r="I22" s="308"/>
      <c r="J22" s="34"/>
      <c r="K22" s="307"/>
      <c r="L22" s="307"/>
      <c r="N22" s="166"/>
    </row>
    <row r="23" spans="1:14" ht="22.5">
      <c r="A23" s="266"/>
      <c r="B23" s="309"/>
      <c r="C23" s="185" t="s">
        <v>271</v>
      </c>
      <c r="D23" s="186" t="s">
        <v>272</v>
      </c>
      <c r="E23" s="266"/>
      <c r="F23" s="267"/>
      <c r="G23" s="268"/>
      <c r="H23" s="185" t="s">
        <v>271</v>
      </c>
      <c r="I23" s="186" t="s">
        <v>272</v>
      </c>
      <c r="J23" s="35"/>
      <c r="K23" s="307"/>
      <c r="L23" s="307"/>
      <c r="N23" s="166"/>
    </row>
    <row r="24" spans="1:14">
      <c r="A24" s="297" t="s">
        <v>7</v>
      </c>
      <c r="B24" s="297"/>
      <c r="C24" s="297"/>
      <c r="D24" s="297"/>
      <c r="E24" s="297"/>
      <c r="F24" s="297"/>
      <c r="G24" s="297"/>
      <c r="H24" s="297"/>
      <c r="I24" s="297"/>
      <c r="J24" s="28"/>
      <c r="K24" s="19"/>
      <c r="L24" s="19"/>
      <c r="N24" s="166"/>
    </row>
    <row r="25" spans="1:14" ht="22.5">
      <c r="A25" s="7" t="str">
        <f>'CATR-Er'!B5</f>
        <v>A2-1a</v>
      </c>
      <c r="B25" s="64" t="str">
        <f>'CATR-Er'!C5</f>
        <v>Misalignment  DUT &amp; pointing error (EIRP)</v>
      </c>
      <c r="C25" s="174">
        <f>'CATR-Er'!D5</f>
        <v>0.2</v>
      </c>
      <c r="D25" s="174">
        <f>'CATR-Er'!E5</f>
        <v>0.2</v>
      </c>
      <c r="E25" s="7" t="str">
        <f>'CATR-Er'!G5</f>
        <v>Exp. normal</v>
      </c>
      <c r="F25" s="174">
        <f>'CATR-Er'!H5</f>
        <v>2</v>
      </c>
      <c r="G25" s="7">
        <f>'CATR-Er'!I5</f>
        <v>1</v>
      </c>
      <c r="H25" s="175">
        <f t="shared" ref="H25:I30" si="0">C25/$F25</f>
        <v>0.1</v>
      </c>
      <c r="I25" s="175">
        <f t="shared" si="0"/>
        <v>0.1</v>
      </c>
      <c r="J25" s="36"/>
      <c r="K25" s="20">
        <f t="shared" ref="K25:L30" si="1">H25^2</f>
        <v>1.0000000000000002E-2</v>
      </c>
      <c r="L25" s="20">
        <f t="shared" si="1"/>
        <v>1.0000000000000002E-2</v>
      </c>
      <c r="N25" s="166"/>
    </row>
    <row r="26" spans="1:14" ht="45">
      <c r="A26" s="7" t="str">
        <f>TE!A5</f>
        <v>C1-7</v>
      </c>
      <c r="B26" s="64" t="str">
        <f>TE!B5</f>
        <v>RF power measurement equipment (e.g. spectrum analyzer, power meter) -High power</v>
      </c>
      <c r="C26" s="174">
        <f>TE!C5</f>
        <v>0.5</v>
      </c>
      <c r="D26" s="174">
        <f>TE!D5</f>
        <v>0.7</v>
      </c>
      <c r="E26" s="7" t="str">
        <f>TE!E5</f>
        <v xml:space="preserve"> Gaussian</v>
      </c>
      <c r="F26" s="174">
        <f>TE!F5</f>
        <v>1</v>
      </c>
      <c r="G26" s="7">
        <f>'CATR-Er'!I7</f>
        <v>1</v>
      </c>
      <c r="H26" s="175">
        <f t="shared" si="0"/>
        <v>0.5</v>
      </c>
      <c r="I26" s="175">
        <f t="shared" si="0"/>
        <v>0.7</v>
      </c>
      <c r="J26" s="36"/>
      <c r="K26" s="20">
        <f t="shared" si="1"/>
        <v>0.25</v>
      </c>
      <c r="L26" s="20">
        <f t="shared" si="1"/>
        <v>0.48999999999999994</v>
      </c>
      <c r="N26" s="166"/>
    </row>
    <row r="27" spans="1:14" ht="22.5">
      <c r="A27" s="7" t="str">
        <f>'CATR-Er'!B8</f>
        <v>A2-2a</v>
      </c>
      <c r="B27" s="64" t="str">
        <f>'CATR-Er'!C8</f>
        <v>Standing wave between DUT and test range antenna</v>
      </c>
      <c r="C27" s="174">
        <f>'CATR-Er'!D8</f>
        <v>0.03</v>
      </c>
      <c r="D27" s="174">
        <f>'CATR-Er'!E8</f>
        <v>0.03</v>
      </c>
      <c r="E27" s="7" t="str">
        <f>'CATR-Er'!G8</f>
        <v>U-shaped</v>
      </c>
      <c r="F27" s="174">
        <f>'CATR-Er'!H8</f>
        <v>1.4142135623730951</v>
      </c>
      <c r="G27" s="7">
        <f>'CATR-Er'!I8</f>
        <v>1</v>
      </c>
      <c r="H27" s="175">
        <f t="shared" si="0"/>
        <v>2.1213203435596423E-2</v>
      </c>
      <c r="I27" s="175">
        <f t="shared" si="0"/>
        <v>2.1213203435596423E-2</v>
      </c>
      <c r="J27" s="36"/>
      <c r="K27" s="20">
        <f t="shared" si="1"/>
        <v>4.4999999999999988E-4</v>
      </c>
      <c r="L27" s="20">
        <f t="shared" si="1"/>
        <v>4.4999999999999988E-4</v>
      </c>
      <c r="N27" s="166"/>
    </row>
    <row r="28" spans="1:14" ht="22.5">
      <c r="A28" s="7" t="str">
        <f>'CATR-Er'!B9</f>
        <v>A2-3</v>
      </c>
      <c r="B28" s="64" t="str">
        <f>'CATR-Er'!C9</f>
        <v>RF leakage, test range antenna cable connector terminated.</v>
      </c>
      <c r="C28" s="174">
        <f>'CATR-Er'!D9</f>
        <v>0.01</v>
      </c>
      <c r="D28" s="174">
        <f>'CATR-Er'!E9</f>
        <v>0.01</v>
      </c>
      <c r="E28" s="7" t="str">
        <f>'CATR-Er'!G9</f>
        <v>Gaussian</v>
      </c>
      <c r="F28" s="174">
        <f>'CATR-Er'!H9</f>
        <v>1</v>
      </c>
      <c r="G28" s="7">
        <f>'CATR-Er'!I9</f>
        <v>1</v>
      </c>
      <c r="H28" s="175">
        <f t="shared" si="0"/>
        <v>0.01</v>
      </c>
      <c r="I28" s="175">
        <f t="shared" si="0"/>
        <v>0.01</v>
      </c>
      <c r="J28" s="36"/>
      <c r="K28" s="20">
        <f t="shared" si="1"/>
        <v>1E-4</v>
      </c>
      <c r="L28" s="20">
        <f t="shared" si="1"/>
        <v>1E-4</v>
      </c>
      <c r="N28" s="166"/>
    </row>
    <row r="29" spans="1:14">
      <c r="A29" s="7" t="str">
        <f>'CATR-Er'!B12</f>
        <v>A2-13</v>
      </c>
      <c r="B29" s="7" t="str">
        <f>'CATR-Er'!C12</f>
        <v>QZ ripple with DUT (Extreme)</v>
      </c>
      <c r="C29" s="174">
        <f>'CATR-Er'!D12</f>
        <v>0.7</v>
      </c>
      <c r="D29" s="174">
        <f>'CATR-Er'!E12</f>
        <v>0.7</v>
      </c>
      <c r="E29" s="7" t="str">
        <f>'CATR-Er'!G12</f>
        <v>Gaussian</v>
      </c>
      <c r="F29" s="174">
        <f>'CATR-Er'!H12</f>
        <v>1</v>
      </c>
      <c r="G29" s="7">
        <f>'CATR-Er'!I12</f>
        <v>1</v>
      </c>
      <c r="H29" s="175">
        <f t="shared" si="0"/>
        <v>0.7</v>
      </c>
      <c r="I29" s="175">
        <f t="shared" si="0"/>
        <v>0.7</v>
      </c>
      <c r="J29" s="36"/>
      <c r="K29" s="20">
        <f t="shared" si="1"/>
        <v>0.48999999999999994</v>
      </c>
      <c r="L29" s="20">
        <f t="shared" si="1"/>
        <v>0.48999999999999994</v>
      </c>
      <c r="N29" s="166"/>
    </row>
    <row r="30" spans="1:14">
      <c r="A30" s="7" t="str">
        <f>'CATR-Er'!B11</f>
        <v>A2-12</v>
      </c>
      <c r="B30" s="7" t="str">
        <f>'CATR-Er'!C11</f>
        <v>Frequency flatness</v>
      </c>
      <c r="C30" s="174">
        <f>'CATR-Er'!D11</f>
        <v>0.25</v>
      </c>
      <c r="D30" s="174">
        <f>'CATR-Er'!E11</f>
        <v>0.25</v>
      </c>
      <c r="E30" s="7" t="str">
        <f>'CATR-Er'!G11</f>
        <v>Gaussian</v>
      </c>
      <c r="F30" s="174">
        <f>'CATR-Er'!H11</f>
        <v>1</v>
      </c>
      <c r="G30" s="7">
        <f>'CATR-Er'!I11</f>
        <v>1</v>
      </c>
      <c r="H30" s="175">
        <f t="shared" si="0"/>
        <v>0.25</v>
      </c>
      <c r="I30" s="175">
        <f t="shared" si="0"/>
        <v>0.25</v>
      </c>
      <c r="J30" s="36"/>
      <c r="K30" s="20">
        <f t="shared" si="1"/>
        <v>6.25E-2</v>
      </c>
      <c r="L30" s="20">
        <f t="shared" si="1"/>
        <v>6.25E-2</v>
      </c>
      <c r="N30" s="166"/>
    </row>
    <row r="31" spans="1:14">
      <c r="A31" s="7" t="str">
        <f>'CATR-Er'!B13</f>
        <v>A2-15</v>
      </c>
      <c r="B31" s="7" t="str">
        <f>'CATR-Er'!C13</f>
        <v>radome loss variation</v>
      </c>
      <c r="C31" s="174">
        <f>'CATR-Er'!D13</f>
        <v>0.5</v>
      </c>
      <c r="D31" s="174">
        <f>'CATR-Er'!E13</f>
        <v>0.5</v>
      </c>
      <c r="E31" s="7" t="str">
        <f>'CATR-Er'!G13</f>
        <v>Gaussian</v>
      </c>
      <c r="F31" s="174">
        <f>'CATR-Er'!H13</f>
        <v>1</v>
      </c>
      <c r="G31" s="7">
        <f>'CATR-Er'!I13</f>
        <v>1</v>
      </c>
      <c r="H31" s="175">
        <f t="shared" ref="H31:H33" si="2">C31/$F31</f>
        <v>0.5</v>
      </c>
      <c r="I31" s="175">
        <f t="shared" ref="I31:I33" si="3">D31/$F31</f>
        <v>0.5</v>
      </c>
      <c r="J31" s="36"/>
      <c r="K31" s="20">
        <f t="shared" ref="K31:K33" si="4">H31^2</f>
        <v>0.25</v>
      </c>
      <c r="L31" s="20">
        <f t="shared" ref="L31:L33" si="5">I31^2</f>
        <v>0.25</v>
      </c>
      <c r="N31" s="166"/>
    </row>
    <row r="32" spans="1:14">
      <c r="A32" s="7" t="str">
        <f>'CATR-Er'!B14</f>
        <v>A2-14</v>
      </c>
      <c r="B32" s="7" t="str">
        <f>'CATR-Er'!C14</f>
        <v>wet radome loss variation</v>
      </c>
      <c r="C32" s="174">
        <f>'CATR-Er'!D14</f>
        <v>0.9</v>
      </c>
      <c r="D32" s="174">
        <f>'CATR-Er'!E14</f>
        <v>0.9</v>
      </c>
      <c r="E32" s="7" t="str">
        <f>'CATR-Er'!G14</f>
        <v>Gaussian</v>
      </c>
      <c r="F32" s="174">
        <f>'CATR-Er'!H14</f>
        <v>1</v>
      </c>
      <c r="G32" s="7">
        <f>'CATR-Er'!I14</f>
        <v>1</v>
      </c>
      <c r="H32" s="175">
        <f t="shared" si="2"/>
        <v>0.9</v>
      </c>
      <c r="I32" s="175">
        <f t="shared" si="3"/>
        <v>0.9</v>
      </c>
      <c r="J32" s="36"/>
      <c r="K32" s="20">
        <f t="shared" si="4"/>
        <v>0.81</v>
      </c>
      <c r="L32" s="20">
        <f t="shared" si="5"/>
        <v>0.81</v>
      </c>
      <c r="N32" s="166"/>
    </row>
    <row r="33" spans="1:14">
      <c r="A33" s="7" t="str">
        <f>'CATR-Er'!B15</f>
        <v>A2-16</v>
      </c>
      <c r="B33" s="7" t="str">
        <f>'CATR-Er'!C15</f>
        <v>Change in absorber behaviour</v>
      </c>
      <c r="C33" s="174">
        <f>'CATR-Er'!D15</f>
        <v>0.5</v>
      </c>
      <c r="D33" s="174">
        <f>'CATR-Er'!E15</f>
        <v>0.5</v>
      </c>
      <c r="E33" s="7" t="str">
        <f>'CATR-Er'!G15</f>
        <v>Gaussian</v>
      </c>
      <c r="F33" s="174">
        <f>'CATR-Er'!H15</f>
        <v>1</v>
      </c>
      <c r="G33" s="7">
        <f>'CATR-Er'!I15</f>
        <v>1</v>
      </c>
      <c r="H33" s="175">
        <f t="shared" si="2"/>
        <v>0.5</v>
      </c>
      <c r="I33" s="175">
        <f t="shared" si="3"/>
        <v>0.5</v>
      </c>
      <c r="J33" s="36"/>
      <c r="K33" s="20">
        <f t="shared" si="4"/>
        <v>0.25</v>
      </c>
      <c r="L33" s="20">
        <f t="shared" si="5"/>
        <v>0.25</v>
      </c>
      <c r="N33" s="166"/>
    </row>
    <row r="34" spans="1:14">
      <c r="A34" s="297" t="s">
        <v>17</v>
      </c>
      <c r="B34" s="297"/>
      <c r="C34" s="297"/>
      <c r="D34" s="297"/>
      <c r="E34" s="297"/>
      <c r="F34" s="297"/>
      <c r="G34" s="297"/>
      <c r="H34" s="297"/>
      <c r="I34" s="297"/>
      <c r="J34" s="28"/>
      <c r="K34" s="20">
        <f t="shared" ref="K34:K46" si="6">H34^2</f>
        <v>0</v>
      </c>
      <c r="L34" s="20">
        <f t="shared" ref="L34:L46" si="7">I34^2</f>
        <v>0</v>
      </c>
      <c r="N34" s="166"/>
    </row>
    <row r="35" spans="1:14">
      <c r="A35" s="7" t="str">
        <f>TE!A10</f>
        <v>C1-3</v>
      </c>
      <c r="B35" s="7" t="str">
        <f>TE!B10</f>
        <v>Network Analyzer</v>
      </c>
      <c r="C35" s="174">
        <f>TE!C10</f>
        <v>0.3</v>
      </c>
      <c r="D35" s="174">
        <f>TE!D10</f>
        <v>0.3</v>
      </c>
      <c r="E35" s="7" t="str">
        <f>TE!E10</f>
        <v>Gaussian</v>
      </c>
      <c r="F35" s="174">
        <f>TE!F10</f>
        <v>1</v>
      </c>
      <c r="G35" s="7">
        <f>'CATR-Er'!I21</f>
        <v>1</v>
      </c>
      <c r="H35" s="175">
        <f t="shared" ref="H35:H46" si="8">C35/$F35</f>
        <v>0.3</v>
      </c>
      <c r="I35" s="175">
        <f t="shared" ref="I35:I46" si="9">D35/$F35</f>
        <v>0.3</v>
      </c>
      <c r="J35" s="36"/>
      <c r="K35" s="20">
        <f t="shared" si="6"/>
        <v>0.09</v>
      </c>
      <c r="L35" s="20">
        <f t="shared" si="7"/>
        <v>0.09</v>
      </c>
      <c r="N35" s="166"/>
    </row>
    <row r="36" spans="1:14">
      <c r="A36" s="7" t="str">
        <f>'CATR-Er'!B22</f>
        <v>A2-5a</v>
      </c>
      <c r="B36" s="64" t="str">
        <f>'CATR-Er'!C22</f>
        <v>Mismatch of receiver chain</v>
      </c>
      <c r="C36" s="174">
        <f>'CATR-Er'!D22</f>
        <v>0.43</v>
      </c>
      <c r="D36" s="174">
        <f>'CATR-Er'!E22</f>
        <v>0.56999999999999995</v>
      </c>
      <c r="E36" s="7" t="str">
        <f>'CATR-Er'!G22</f>
        <v>U-shaped</v>
      </c>
      <c r="F36" s="174">
        <f>'CATR-Er'!H22</f>
        <v>1.4142135623730951</v>
      </c>
      <c r="G36" s="7">
        <f>'CATR-Er'!I22</f>
        <v>1</v>
      </c>
      <c r="H36" s="175">
        <f t="shared" si="8"/>
        <v>0.30405591591021541</v>
      </c>
      <c r="I36" s="175">
        <f t="shared" si="9"/>
        <v>0.40305086527633205</v>
      </c>
      <c r="J36" s="36"/>
      <c r="K36" s="20">
        <f t="shared" si="6"/>
        <v>9.2449999999999991E-2</v>
      </c>
      <c r="L36" s="20">
        <f t="shared" si="7"/>
        <v>0.16244999999999996</v>
      </c>
      <c r="N36" s="166"/>
    </row>
    <row r="37" spans="1:14" ht="22.5">
      <c r="A37" s="7" t="str">
        <f>'CATR-Er'!B24</f>
        <v>A2-6</v>
      </c>
      <c r="B37" s="64" t="str">
        <f>'CATR-Er'!C24</f>
        <v>Insertion loss variation in receiver chain</v>
      </c>
      <c r="C37" s="174">
        <f>'CATR-Er'!D24</f>
        <v>0</v>
      </c>
      <c r="D37" s="174">
        <f>'CATR-Er'!E24</f>
        <v>0</v>
      </c>
      <c r="E37" s="7" t="str">
        <f>'CATR-Er'!G24</f>
        <v>Rectangular</v>
      </c>
      <c r="F37" s="174">
        <f>'CATR-Er'!H24</f>
        <v>1.7320508075688772</v>
      </c>
      <c r="G37" s="7">
        <f>'CATR-Er'!I24</f>
        <v>1</v>
      </c>
      <c r="H37" s="175">
        <f t="shared" si="8"/>
        <v>0</v>
      </c>
      <c r="I37" s="175">
        <f t="shared" si="9"/>
        <v>0</v>
      </c>
      <c r="J37" s="36"/>
      <c r="K37" s="20">
        <f t="shared" si="6"/>
        <v>0</v>
      </c>
      <c r="L37" s="20">
        <f t="shared" si="7"/>
        <v>0</v>
      </c>
      <c r="N37" s="166"/>
    </row>
    <row r="38" spans="1:14" ht="33.75">
      <c r="A38" s="7" t="str">
        <f>'CATR-Er'!B25</f>
        <v>A2-3</v>
      </c>
      <c r="B38" s="64" t="str">
        <f>'CATR-Er'!C25</f>
        <v>RF leakage, (SGH connector terminated &amp; test range antenna connector cable terminated)</v>
      </c>
      <c r="C38" s="174">
        <f>'CATR-Er'!D25</f>
        <v>0.01</v>
      </c>
      <c r="D38" s="174">
        <f>'CATR-Er'!E25</f>
        <v>0.01</v>
      </c>
      <c r="E38" s="7" t="str">
        <f>'CATR-Er'!G25</f>
        <v>Gaussian</v>
      </c>
      <c r="F38" s="174">
        <f>'CATR-Er'!H25</f>
        <v>1</v>
      </c>
      <c r="G38" s="7">
        <f>'CATR-Er'!I25</f>
        <v>1</v>
      </c>
      <c r="H38" s="175">
        <f t="shared" si="8"/>
        <v>0.01</v>
      </c>
      <c r="I38" s="175">
        <f t="shared" si="9"/>
        <v>0.01</v>
      </c>
      <c r="J38" s="36"/>
      <c r="K38" s="20">
        <f t="shared" si="6"/>
        <v>1E-4</v>
      </c>
      <c r="L38" s="20">
        <f t="shared" si="7"/>
        <v>1E-4</v>
      </c>
      <c r="N38" s="166"/>
    </row>
    <row r="39" spans="1:14" ht="22.5">
      <c r="A39" s="7" t="str">
        <f>'CATR-Er'!B26</f>
        <v>A2-7</v>
      </c>
      <c r="B39" s="64" t="str">
        <f>'CATR-Er'!C26</f>
        <v>Influence of the calibration antenna feed cable</v>
      </c>
      <c r="C39" s="174">
        <f>'CATR-Er'!D26</f>
        <v>0.21</v>
      </c>
      <c r="D39" s="174">
        <f>'CATR-Er'!E26</f>
        <v>0.28999999999999998</v>
      </c>
      <c r="E39" s="7" t="str">
        <f>'CATR-Er'!G26</f>
        <v>U-shaped</v>
      </c>
      <c r="F39" s="174">
        <f>'CATR-Er'!H26</f>
        <v>1.4142135623730951</v>
      </c>
      <c r="G39" s="7">
        <f>'CATR-Er'!I26</f>
        <v>1</v>
      </c>
      <c r="H39" s="175">
        <f t="shared" si="8"/>
        <v>0.14849242404917495</v>
      </c>
      <c r="I39" s="175">
        <f t="shared" si="9"/>
        <v>0.20506096654409875</v>
      </c>
      <c r="J39" s="36"/>
      <c r="K39" s="20">
        <f t="shared" si="6"/>
        <v>2.2049999999999993E-2</v>
      </c>
      <c r="L39" s="20">
        <f t="shared" si="7"/>
        <v>4.2049999999999983E-2</v>
      </c>
      <c r="N39" s="166"/>
    </row>
    <row r="40" spans="1:14" ht="22.5">
      <c r="A40" s="7" t="str">
        <f>'CATR-Er'!B27</f>
        <v>C1-4</v>
      </c>
      <c r="B40" s="64" t="str">
        <f>'CATR-Er'!C27</f>
        <v>SGH Calibration uncertainty</v>
      </c>
      <c r="C40" s="174">
        <f>'CATR-Er'!D27</f>
        <v>0.52</v>
      </c>
      <c r="D40" s="174">
        <f>'CATR-Er'!E27</f>
        <v>0.52</v>
      </c>
      <c r="E40" s="7" t="str">
        <f>'CATR-Er'!G27</f>
        <v>Rectangular</v>
      </c>
      <c r="F40" s="174">
        <f>'CATR-Er'!H27</f>
        <v>1.7320508075688772</v>
      </c>
      <c r="G40" s="7">
        <f>'CATR-Er'!I27</f>
        <v>1</v>
      </c>
      <c r="H40" s="175">
        <f t="shared" si="8"/>
        <v>0.30022213997860542</v>
      </c>
      <c r="I40" s="175">
        <f t="shared" si="9"/>
        <v>0.30022213997860542</v>
      </c>
      <c r="J40" s="36"/>
      <c r="K40" s="20">
        <f t="shared" si="6"/>
        <v>9.0133333333333343E-2</v>
      </c>
      <c r="L40" s="20">
        <f t="shared" si="7"/>
        <v>9.0133333333333343E-2</v>
      </c>
      <c r="N40" s="166"/>
    </row>
    <row r="41" spans="1:14">
      <c r="A41" s="7" t="str">
        <f>'CATR-Er'!B28</f>
        <v>A2-8</v>
      </c>
      <c r="B41" s="64" t="str">
        <f>'CATR-Er'!C28</f>
        <v>Misalignment  positioning system</v>
      </c>
      <c r="C41" s="174">
        <f>'CATR-Er'!D28</f>
        <v>0</v>
      </c>
      <c r="D41" s="174">
        <f>'CATR-Er'!E28</f>
        <v>0</v>
      </c>
      <c r="E41" s="7" t="str">
        <f>'CATR-Er'!G28</f>
        <v xml:space="preserve">Exp. normal </v>
      </c>
      <c r="F41" s="174">
        <f>'CATR-Er'!H28</f>
        <v>2</v>
      </c>
      <c r="G41" s="7">
        <f>'CATR-Er'!I28</f>
        <v>1</v>
      </c>
      <c r="H41" s="175">
        <f t="shared" si="8"/>
        <v>0</v>
      </c>
      <c r="I41" s="175">
        <f t="shared" si="9"/>
        <v>0</v>
      </c>
      <c r="J41" s="36"/>
      <c r="K41" s="20">
        <f t="shared" si="6"/>
        <v>0</v>
      </c>
      <c r="L41" s="20">
        <f t="shared" si="7"/>
        <v>0</v>
      </c>
      <c r="N41" s="166"/>
    </row>
    <row r="42" spans="1:14" ht="22.5">
      <c r="A42" s="7" t="str">
        <f>'CATR-Er'!B29</f>
        <v>A2-1b</v>
      </c>
      <c r="B42" s="64" t="str">
        <f>'CATR-Er'!C29</f>
        <v>Misalignment of calibration antenna and test range antenna</v>
      </c>
      <c r="C42" s="174">
        <f>'CATR-Er'!D29</f>
        <v>0</v>
      </c>
      <c r="D42" s="174">
        <f>'CATR-Er'!E29</f>
        <v>0</v>
      </c>
      <c r="E42" s="7" t="str">
        <f>'CATR-Er'!G29</f>
        <v>Exp. normal</v>
      </c>
      <c r="F42" s="174">
        <f>'CATR-Er'!H29</f>
        <v>2</v>
      </c>
      <c r="G42" s="7">
        <f>'CATR-Er'!I29</f>
        <v>1</v>
      </c>
      <c r="H42" s="175">
        <f t="shared" si="8"/>
        <v>0</v>
      </c>
      <c r="I42" s="175">
        <f t="shared" si="9"/>
        <v>0</v>
      </c>
      <c r="J42" s="36"/>
      <c r="K42" s="20">
        <f t="shared" si="6"/>
        <v>0</v>
      </c>
      <c r="L42" s="20">
        <f t="shared" si="7"/>
        <v>0</v>
      </c>
      <c r="N42" s="166"/>
    </row>
    <row r="43" spans="1:14">
      <c r="A43" s="7" t="str">
        <f>'CATR-Er'!B30</f>
        <v>A2-9</v>
      </c>
      <c r="B43" s="64" t="str">
        <f>'CATR-Er'!C30</f>
        <v>Rotary joints</v>
      </c>
      <c r="C43" s="174">
        <f>'CATR-Er'!D30</f>
        <v>0</v>
      </c>
      <c r="D43" s="174">
        <f>'CATR-Er'!E30</f>
        <v>0</v>
      </c>
      <c r="E43" s="7" t="str">
        <f>'CATR-Er'!G30</f>
        <v>U-shaped</v>
      </c>
      <c r="F43" s="174">
        <f>'CATR-Er'!H30</f>
        <v>1.4142135623730951</v>
      </c>
      <c r="G43" s="7">
        <f>'CATR-Er'!I30</f>
        <v>1</v>
      </c>
      <c r="H43" s="175">
        <f t="shared" si="8"/>
        <v>0</v>
      </c>
      <c r="I43" s="175">
        <f t="shared" si="9"/>
        <v>0</v>
      </c>
      <c r="J43" s="36"/>
      <c r="K43" s="20">
        <f t="shared" si="6"/>
        <v>0</v>
      </c>
      <c r="L43" s="20">
        <f t="shared" si="7"/>
        <v>0</v>
      </c>
      <c r="N43" s="166"/>
    </row>
    <row r="44" spans="1:14" ht="33.75">
      <c r="A44" s="7" t="str">
        <f>'CATR-Er'!B31</f>
        <v>A2-2b</v>
      </c>
      <c r="B44" s="64" t="str">
        <f>'CATR-Er'!C31</f>
        <v>Standing wave between calibration antenna and test range antenna</v>
      </c>
      <c r="C44" s="174">
        <f>'CATR-Er'!D31</f>
        <v>0.09</v>
      </c>
      <c r="D44" s="174">
        <f>'CATR-Er'!E31</f>
        <v>0.09</v>
      </c>
      <c r="E44" s="7" t="str">
        <f>'CATR-Er'!G31</f>
        <v>U-shaped</v>
      </c>
      <c r="F44" s="174">
        <f>'CATR-Er'!H31</f>
        <v>1.4142135623730951</v>
      </c>
      <c r="G44" s="7">
        <f>'CATR-Er'!I31</f>
        <v>1</v>
      </c>
      <c r="H44" s="175">
        <f t="shared" si="8"/>
        <v>6.3639610306789274E-2</v>
      </c>
      <c r="I44" s="175">
        <f t="shared" si="9"/>
        <v>6.3639610306789274E-2</v>
      </c>
      <c r="J44" s="36"/>
      <c r="K44" s="20">
        <f t="shared" si="6"/>
        <v>4.0499999999999998E-3</v>
      </c>
      <c r="L44" s="20">
        <f t="shared" si="7"/>
        <v>4.0499999999999998E-3</v>
      </c>
      <c r="N44" s="166"/>
    </row>
    <row r="45" spans="1:14">
      <c r="A45" s="7" t="str">
        <f>'CATR-Er'!B32</f>
        <v>A2-4b</v>
      </c>
      <c r="B45" s="64" t="str">
        <f>'CATR-Er'!C32</f>
        <v>QZ ripple calibration antenna</v>
      </c>
      <c r="C45" s="174">
        <f>'CATR-Er'!D32</f>
        <v>8.9999999999999993E-3</v>
      </c>
      <c r="D45" s="174">
        <f>'CATR-Er'!E32</f>
        <v>8.9999999999999993E-3</v>
      </c>
      <c r="E45" s="7" t="str">
        <f>'CATR-Er'!G32</f>
        <v>Gaussian</v>
      </c>
      <c r="F45" s="174">
        <f>'CATR-Er'!H32</f>
        <v>1</v>
      </c>
      <c r="G45" s="7">
        <f>'CATR-Er'!I32</f>
        <v>1</v>
      </c>
      <c r="H45" s="175">
        <f t="shared" si="8"/>
        <v>8.9999999999999993E-3</v>
      </c>
      <c r="I45" s="175">
        <f t="shared" si="9"/>
        <v>8.9999999999999993E-3</v>
      </c>
      <c r="J45" s="36"/>
      <c r="K45" s="20">
        <f t="shared" si="6"/>
        <v>8.099999999999999E-5</v>
      </c>
      <c r="L45" s="20">
        <f t="shared" si="7"/>
        <v>8.099999999999999E-5</v>
      </c>
      <c r="N45" s="166"/>
    </row>
    <row r="46" spans="1:14" ht="22.5">
      <c r="A46" s="7" t="str">
        <f>'CATR-Er'!B33</f>
        <v>A2-11</v>
      </c>
      <c r="B46" s="64" t="str">
        <f>'CATR-Er'!C33</f>
        <v>Switching uncertainty</v>
      </c>
      <c r="C46" s="174">
        <f>'CATR-Er'!D33</f>
        <v>0.1</v>
      </c>
      <c r="D46" s="174">
        <f>'CATR-Er'!E33</f>
        <v>0.1</v>
      </c>
      <c r="E46" s="7" t="str">
        <f>'CATR-Er'!G33</f>
        <v>Rectangular</v>
      </c>
      <c r="F46" s="174">
        <f>'CATR-Er'!H33</f>
        <v>1.7320508075688772</v>
      </c>
      <c r="G46" s="7">
        <f>'CATR-Er'!I33</f>
        <v>1</v>
      </c>
      <c r="H46" s="175">
        <f t="shared" si="8"/>
        <v>5.7735026918962581E-2</v>
      </c>
      <c r="I46" s="175">
        <f t="shared" si="9"/>
        <v>5.7735026918962581E-2</v>
      </c>
      <c r="J46" s="36"/>
      <c r="K46" s="20">
        <f t="shared" si="6"/>
        <v>3.333333333333334E-3</v>
      </c>
      <c r="L46" s="20">
        <f t="shared" si="7"/>
        <v>3.333333333333334E-3</v>
      </c>
      <c r="N46" s="166"/>
    </row>
    <row r="47" spans="1:14">
      <c r="A47" s="298" t="s">
        <v>26</v>
      </c>
      <c r="B47" s="298"/>
      <c r="C47" s="298"/>
      <c r="D47" s="298"/>
      <c r="E47" s="298"/>
      <c r="F47" s="298"/>
      <c r="G47" s="298"/>
      <c r="H47" s="6">
        <f t="shared" ref="H47:H48" si="10">K47</f>
        <v>1.5573206691836678</v>
      </c>
      <c r="I47" s="6">
        <f>L47</f>
        <v>1.6598938721094991</v>
      </c>
      <c r="J47" s="30"/>
      <c r="K47" s="20">
        <f>(SUM(K25:K46))^0.5</f>
        <v>1.5573206691836678</v>
      </c>
      <c r="L47" s="20">
        <f>(SUM(L25:L46))^0.5</f>
        <v>1.6598938721094991</v>
      </c>
      <c r="N47" s="166"/>
    </row>
    <row r="48" spans="1:14">
      <c r="A48" s="298" t="s">
        <v>27</v>
      </c>
      <c r="B48" s="298"/>
      <c r="C48" s="298"/>
      <c r="D48" s="298"/>
      <c r="E48" s="298"/>
      <c r="F48" s="298"/>
      <c r="G48" s="298"/>
      <c r="H48" s="6">
        <f t="shared" si="10"/>
        <v>3.0523485115999889</v>
      </c>
      <c r="I48" s="6">
        <f>L48</f>
        <v>3.2533919893346184</v>
      </c>
      <c r="J48" s="30"/>
      <c r="K48" s="20">
        <f>K47*1.96</f>
        <v>3.0523485115999889</v>
      </c>
      <c r="L48" s="20">
        <f>L47*1.96</f>
        <v>3.2533919893346184</v>
      </c>
      <c r="N48" s="166"/>
    </row>
    <row r="49" spans="1:14">
      <c r="A49" s="313"/>
      <c r="B49" s="313"/>
      <c r="C49" s="313"/>
      <c r="D49" s="313"/>
      <c r="E49" s="313"/>
      <c r="F49" s="313"/>
      <c r="G49" s="313"/>
      <c r="H49" s="313"/>
      <c r="I49" s="313"/>
      <c r="N49" s="166"/>
    </row>
    <row r="50" spans="1:14">
      <c r="N50" s="166"/>
    </row>
    <row r="51" spans="1:14">
      <c r="A51" s="312" t="s">
        <v>45</v>
      </c>
      <c r="B51" s="312"/>
      <c r="C51" s="312"/>
      <c r="D51" s="312"/>
      <c r="E51" s="312"/>
      <c r="F51" s="312"/>
      <c r="G51" s="312"/>
      <c r="H51" s="312"/>
      <c r="I51" s="312"/>
      <c r="K51" s="307" t="s">
        <v>48</v>
      </c>
      <c r="L51" s="307"/>
      <c r="N51" s="166"/>
    </row>
    <row r="52" spans="1:14" ht="13.5" customHeight="1">
      <c r="A52" s="266" t="s">
        <v>0</v>
      </c>
      <c r="B52" s="309" t="s">
        <v>1</v>
      </c>
      <c r="C52" s="267" t="s">
        <v>2</v>
      </c>
      <c r="D52" s="267"/>
      <c r="E52" s="266" t="s">
        <v>3</v>
      </c>
      <c r="F52" s="267" t="s">
        <v>4</v>
      </c>
      <c r="G52" s="268" t="s">
        <v>5</v>
      </c>
      <c r="H52" s="308" t="s">
        <v>6</v>
      </c>
      <c r="I52" s="308"/>
      <c r="J52" s="34"/>
      <c r="K52" s="307"/>
      <c r="L52" s="307"/>
      <c r="N52" s="166"/>
    </row>
    <row r="53" spans="1:14" ht="22.5">
      <c r="A53" s="266"/>
      <c r="B53" s="309"/>
      <c r="C53" s="185" t="s">
        <v>271</v>
      </c>
      <c r="D53" s="186" t="s">
        <v>272</v>
      </c>
      <c r="E53" s="266"/>
      <c r="F53" s="267"/>
      <c r="G53" s="268"/>
      <c r="H53" s="185" t="s">
        <v>271</v>
      </c>
      <c r="I53" s="186" t="s">
        <v>272</v>
      </c>
      <c r="J53" s="35"/>
      <c r="K53" s="307"/>
      <c r="L53" s="307"/>
      <c r="N53" s="166"/>
    </row>
    <row r="54" spans="1:14">
      <c r="A54" s="297" t="s">
        <v>7</v>
      </c>
      <c r="B54" s="297"/>
      <c r="C54" s="297"/>
      <c r="D54" s="297"/>
      <c r="E54" s="297"/>
      <c r="F54" s="297"/>
      <c r="G54" s="297"/>
      <c r="H54" s="297"/>
      <c r="I54" s="297"/>
      <c r="J54" s="28"/>
      <c r="K54" s="74"/>
      <c r="L54" s="74"/>
      <c r="N54" s="166"/>
    </row>
    <row r="55" spans="1:14">
      <c r="A55" s="297" t="s">
        <v>17</v>
      </c>
      <c r="B55" s="297"/>
      <c r="C55" s="297"/>
      <c r="D55" s="297"/>
      <c r="E55" s="297"/>
      <c r="F55" s="297"/>
      <c r="G55" s="297"/>
      <c r="H55" s="297"/>
      <c r="I55" s="297"/>
      <c r="J55" s="28"/>
      <c r="K55" s="20">
        <f>H55^2</f>
        <v>0</v>
      </c>
      <c r="L55" s="20">
        <f>I55^2</f>
        <v>0</v>
      </c>
      <c r="N55" s="166"/>
    </row>
    <row r="56" spans="1:14">
      <c r="A56" s="298" t="s">
        <v>26</v>
      </c>
      <c r="B56" s="298"/>
      <c r="C56" s="298"/>
      <c r="D56" s="298"/>
      <c r="E56" s="298"/>
      <c r="F56" s="298"/>
      <c r="G56" s="298"/>
      <c r="H56" s="178">
        <f>K56</f>
        <v>0</v>
      </c>
      <c r="I56" s="178">
        <f>L56</f>
        <v>0</v>
      </c>
      <c r="J56" s="37"/>
      <c r="K56" s="43">
        <f>(SUM(K55:K55))^0.5</f>
        <v>0</v>
      </c>
      <c r="L56" s="43">
        <f>(SUM(L55:L55))^0.5</f>
        <v>0</v>
      </c>
      <c r="N56" s="166"/>
    </row>
    <row r="57" spans="1:14">
      <c r="A57" s="298" t="s">
        <v>27</v>
      </c>
      <c r="B57" s="298"/>
      <c r="C57" s="298"/>
      <c r="D57" s="298"/>
      <c r="E57" s="298"/>
      <c r="F57" s="298"/>
      <c r="G57" s="298"/>
      <c r="H57" s="178">
        <f t="shared" ref="H57" si="11">K57</f>
        <v>0</v>
      </c>
      <c r="I57" s="178">
        <f>L57</f>
        <v>0</v>
      </c>
      <c r="J57" s="37"/>
      <c r="K57" s="43">
        <f>K56*1.96</f>
        <v>0</v>
      </c>
      <c r="L57" s="43">
        <f>L56*1.96</f>
        <v>0</v>
      </c>
      <c r="N57" s="166"/>
    </row>
    <row r="58" spans="1:14">
      <c r="N58" s="166"/>
    </row>
    <row r="59" spans="1:14">
      <c r="N59" s="166"/>
    </row>
    <row r="60" spans="1:14">
      <c r="A60" s="314" t="s">
        <v>53</v>
      </c>
      <c r="B60" s="314"/>
      <c r="C60" s="314"/>
      <c r="D60" s="314"/>
      <c r="E60" s="314"/>
      <c r="F60" s="314"/>
      <c r="G60" s="314"/>
      <c r="H60" s="314"/>
      <c r="I60" s="314"/>
      <c r="J60" s="38"/>
      <c r="K60" s="307" t="s">
        <v>48</v>
      </c>
      <c r="L60" s="307"/>
      <c r="N60" s="166"/>
    </row>
    <row r="61" spans="1:14" ht="15" customHeight="1">
      <c r="A61" s="266" t="s">
        <v>0</v>
      </c>
      <c r="B61" s="309" t="s">
        <v>1</v>
      </c>
      <c r="C61" s="267" t="s">
        <v>2</v>
      </c>
      <c r="D61" s="267"/>
      <c r="E61" s="266" t="s">
        <v>3</v>
      </c>
      <c r="F61" s="267" t="s">
        <v>4</v>
      </c>
      <c r="G61" s="268" t="s">
        <v>5</v>
      </c>
      <c r="H61" s="308" t="s">
        <v>6</v>
      </c>
      <c r="I61" s="308"/>
      <c r="J61" s="39"/>
      <c r="K61" s="307"/>
      <c r="L61" s="307"/>
      <c r="N61" s="166"/>
    </row>
    <row r="62" spans="1:14" ht="22.5">
      <c r="A62" s="266"/>
      <c r="B62" s="309"/>
      <c r="C62" s="185" t="s">
        <v>271</v>
      </c>
      <c r="D62" s="186" t="s">
        <v>272</v>
      </c>
      <c r="E62" s="266"/>
      <c r="F62" s="267"/>
      <c r="G62" s="268"/>
      <c r="H62" s="185" t="s">
        <v>271</v>
      </c>
      <c r="I62" s="186" t="s">
        <v>272</v>
      </c>
      <c r="J62" s="40"/>
      <c r="K62" s="307"/>
      <c r="L62" s="307"/>
      <c r="N62" s="166"/>
    </row>
    <row r="63" spans="1:14">
      <c r="A63" s="284" t="s">
        <v>47</v>
      </c>
      <c r="B63" s="284"/>
      <c r="C63" s="284"/>
      <c r="D63" s="284"/>
      <c r="E63" s="284"/>
      <c r="F63" s="284"/>
      <c r="G63" s="284"/>
      <c r="H63" s="284"/>
      <c r="I63" s="284"/>
      <c r="J63" s="41"/>
      <c r="K63" s="74"/>
      <c r="L63" s="74"/>
      <c r="N63" s="166"/>
    </row>
    <row r="64" spans="1:14">
      <c r="A64" s="284" t="s">
        <v>52</v>
      </c>
      <c r="B64" s="284"/>
      <c r="C64" s="284"/>
      <c r="D64" s="284"/>
      <c r="E64" s="284"/>
      <c r="F64" s="284"/>
      <c r="G64" s="284"/>
      <c r="H64" s="284"/>
      <c r="I64" s="284"/>
      <c r="J64" s="41"/>
      <c r="K64" s="20">
        <f>H64^2</f>
        <v>0</v>
      </c>
      <c r="L64" s="20">
        <f>I64^2</f>
        <v>0</v>
      </c>
      <c r="N64" s="166"/>
    </row>
    <row r="65" spans="1:14">
      <c r="A65" s="298" t="s">
        <v>26</v>
      </c>
      <c r="B65" s="298"/>
      <c r="C65" s="298"/>
      <c r="D65" s="298"/>
      <c r="E65" s="298"/>
      <c r="F65" s="298"/>
      <c r="G65" s="298"/>
      <c r="H65" s="178">
        <f>K65</f>
        <v>0</v>
      </c>
      <c r="I65" s="178">
        <f t="shared" ref="I65:I66" si="12">L65</f>
        <v>0</v>
      </c>
      <c r="J65" s="37"/>
      <c r="K65" s="43">
        <f>(SUM(K64:K64))^0.5</f>
        <v>0</v>
      </c>
      <c r="L65" s="43">
        <f>(SUM(L64:L64))^0.5</f>
        <v>0</v>
      </c>
      <c r="N65" s="166"/>
    </row>
    <row r="66" spans="1:14">
      <c r="A66" s="298" t="s">
        <v>27</v>
      </c>
      <c r="B66" s="298"/>
      <c r="C66" s="298"/>
      <c r="D66" s="298"/>
      <c r="E66" s="298"/>
      <c r="F66" s="298"/>
      <c r="G66" s="298"/>
      <c r="H66" s="178">
        <f t="shared" ref="H66" si="13">K66</f>
        <v>0</v>
      </c>
      <c r="I66" s="178">
        <f t="shared" si="12"/>
        <v>0</v>
      </c>
      <c r="J66" s="37"/>
      <c r="K66" s="43">
        <f>K65*1.96</f>
        <v>0</v>
      </c>
      <c r="L66" s="43">
        <f>L65*1.96</f>
        <v>0</v>
      </c>
      <c r="N66" s="166"/>
    </row>
    <row r="67" spans="1:14">
      <c r="N67" s="166"/>
    </row>
    <row r="68" spans="1:14">
      <c r="N68" s="166"/>
    </row>
    <row r="69" spans="1:14">
      <c r="A69" s="317" t="s">
        <v>63</v>
      </c>
      <c r="B69" s="317"/>
      <c r="C69" s="317"/>
      <c r="D69" s="317"/>
      <c r="E69" s="317"/>
      <c r="F69" s="317"/>
      <c r="G69" s="317"/>
      <c r="H69" s="317"/>
      <c r="I69" s="317"/>
      <c r="K69" s="307" t="s">
        <v>48</v>
      </c>
      <c r="L69" s="307"/>
      <c r="N69" s="166"/>
    </row>
    <row r="70" spans="1:14" ht="13.5" customHeight="1">
      <c r="A70" s="266" t="s">
        <v>0</v>
      </c>
      <c r="B70" s="309" t="s">
        <v>1</v>
      </c>
      <c r="C70" s="267" t="s">
        <v>2</v>
      </c>
      <c r="D70" s="267"/>
      <c r="E70" s="266" t="s">
        <v>3</v>
      </c>
      <c r="F70" s="267" t="s">
        <v>4</v>
      </c>
      <c r="G70" s="268" t="s">
        <v>5</v>
      </c>
      <c r="H70" s="308" t="s">
        <v>6</v>
      </c>
      <c r="I70" s="308"/>
      <c r="K70" s="307"/>
      <c r="L70" s="307"/>
      <c r="N70" s="166"/>
    </row>
    <row r="71" spans="1:14" ht="22.5">
      <c r="A71" s="266"/>
      <c r="B71" s="309"/>
      <c r="C71" s="185" t="s">
        <v>271</v>
      </c>
      <c r="D71" s="186" t="s">
        <v>272</v>
      </c>
      <c r="E71" s="266"/>
      <c r="F71" s="267"/>
      <c r="G71" s="268"/>
      <c r="H71" s="185" t="s">
        <v>271</v>
      </c>
      <c r="I71" s="186" t="s">
        <v>272</v>
      </c>
      <c r="K71" s="307"/>
      <c r="L71" s="307"/>
      <c r="N71" s="166"/>
    </row>
    <row r="72" spans="1:14">
      <c r="A72" s="284" t="s">
        <v>47</v>
      </c>
      <c r="B72" s="284"/>
      <c r="C72" s="284"/>
      <c r="D72" s="284"/>
      <c r="E72" s="284"/>
      <c r="F72" s="284"/>
      <c r="G72" s="284"/>
      <c r="H72" s="284"/>
      <c r="I72" s="284"/>
      <c r="K72" s="74"/>
      <c r="L72" s="74"/>
      <c r="N72" s="166"/>
    </row>
    <row r="73" spans="1:14">
      <c r="A73" s="284" t="s">
        <v>52</v>
      </c>
      <c r="B73" s="284"/>
      <c r="C73" s="284"/>
      <c r="D73" s="284"/>
      <c r="E73" s="284"/>
      <c r="F73" s="284"/>
      <c r="G73" s="284"/>
      <c r="H73" s="284"/>
      <c r="I73" s="284"/>
      <c r="K73" s="20">
        <f>H73^2</f>
        <v>0</v>
      </c>
      <c r="L73" s="20">
        <f>I73^2</f>
        <v>0</v>
      </c>
      <c r="N73" s="166"/>
    </row>
    <row r="74" spans="1:14">
      <c r="A74" s="298" t="s">
        <v>26</v>
      </c>
      <c r="B74" s="298"/>
      <c r="C74" s="298"/>
      <c r="D74" s="298"/>
      <c r="E74" s="298"/>
      <c r="F74" s="298"/>
      <c r="G74" s="298"/>
      <c r="H74" s="178">
        <f>K74</f>
        <v>0</v>
      </c>
      <c r="I74" s="178">
        <f t="shared" ref="I74:I75" si="14">L74</f>
        <v>0</v>
      </c>
      <c r="K74" s="43">
        <f>(SUM(K73:K73))^0.5</f>
        <v>0</v>
      </c>
      <c r="L74" s="43">
        <f>(SUM(L73:L73))^0.5</f>
        <v>0</v>
      </c>
      <c r="N74" s="166"/>
    </row>
    <row r="75" spans="1:14">
      <c r="A75" s="298" t="s">
        <v>27</v>
      </c>
      <c r="B75" s="298"/>
      <c r="C75" s="298"/>
      <c r="D75" s="298"/>
      <c r="E75" s="298"/>
      <c r="F75" s="298"/>
      <c r="G75" s="298"/>
      <c r="H75" s="178">
        <f t="shared" ref="H75" si="15">K75</f>
        <v>0</v>
      </c>
      <c r="I75" s="178">
        <f t="shared" si="14"/>
        <v>0</v>
      </c>
      <c r="K75" s="43">
        <f>K74*1.96</f>
        <v>0</v>
      </c>
      <c r="L75" s="43">
        <f>L74*1.96</f>
        <v>0</v>
      </c>
    </row>
  </sheetData>
  <mergeCells count="70">
    <mergeCell ref="B1:D1"/>
    <mergeCell ref="A73:I73"/>
    <mergeCell ref="A74:G74"/>
    <mergeCell ref="A75:G75"/>
    <mergeCell ref="K69:L71"/>
    <mergeCell ref="A70:A71"/>
    <mergeCell ref="B70:B71"/>
    <mergeCell ref="C70:D70"/>
    <mergeCell ref="E70:E71"/>
    <mergeCell ref="F70:F71"/>
    <mergeCell ref="G70:G71"/>
    <mergeCell ref="H70:I70"/>
    <mergeCell ref="A69:I69"/>
    <mergeCell ref="A63:I63"/>
    <mergeCell ref="A64:I64"/>
    <mergeCell ref="A65:G65"/>
    <mergeCell ref="A66:G66"/>
    <mergeCell ref="A72:I72"/>
    <mergeCell ref="A54:I54"/>
    <mergeCell ref="A55:I55"/>
    <mergeCell ref="A56:G56"/>
    <mergeCell ref="A57:G57"/>
    <mergeCell ref="A60:I60"/>
    <mergeCell ref="A61:A62"/>
    <mergeCell ref="B61:B62"/>
    <mergeCell ref="K60:L62"/>
    <mergeCell ref="C61:D61"/>
    <mergeCell ref="E61:E62"/>
    <mergeCell ref="F61:F62"/>
    <mergeCell ref="G61:G62"/>
    <mergeCell ref="H61:I61"/>
    <mergeCell ref="K51:L53"/>
    <mergeCell ref="A52:A53"/>
    <mergeCell ref="B52:B53"/>
    <mergeCell ref="C52:D52"/>
    <mergeCell ref="E52:E53"/>
    <mergeCell ref="F52:F53"/>
    <mergeCell ref="G52:G53"/>
    <mergeCell ref="H52:I52"/>
    <mergeCell ref="A51:I51"/>
    <mergeCell ref="A24:I24"/>
    <mergeCell ref="A34:I34"/>
    <mergeCell ref="A47:G47"/>
    <mergeCell ref="A48:G48"/>
    <mergeCell ref="A49:I49"/>
    <mergeCell ref="A14:I14"/>
    <mergeCell ref="A15:I15"/>
    <mergeCell ref="A16:G16"/>
    <mergeCell ref="A17:G17"/>
    <mergeCell ref="K21:L23"/>
    <mergeCell ref="A22:A23"/>
    <mergeCell ref="B22:B23"/>
    <mergeCell ref="C22:D22"/>
    <mergeCell ref="E22:E23"/>
    <mergeCell ref="F22:F23"/>
    <mergeCell ref="G22:G23"/>
    <mergeCell ref="H22:I22"/>
    <mergeCell ref="A21:I21"/>
    <mergeCell ref="A20:I20"/>
    <mergeCell ref="B2:B3"/>
    <mergeCell ref="C2:D2"/>
    <mergeCell ref="A11:I11"/>
    <mergeCell ref="K11:L13"/>
    <mergeCell ref="A12:A13"/>
    <mergeCell ref="B12:B13"/>
    <mergeCell ref="C12:D12"/>
    <mergeCell ref="E12:E13"/>
    <mergeCell ref="F12:F13"/>
    <mergeCell ref="G12:G13"/>
    <mergeCell ref="H12:I12"/>
  </mergeCells>
  <phoneticPr fontId="7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workbookViewId="0">
      <selection activeCell="A21" sqref="A21:I44"/>
    </sheetView>
  </sheetViews>
  <sheetFormatPr defaultColWidth="9.140625" defaultRowHeight="15"/>
  <cols>
    <col min="1" max="1" width="9.140625" style="2"/>
    <col min="2" max="2" width="23.85546875" style="226" customWidth="1"/>
    <col min="3" max="4" width="7.85546875" style="173" customWidth="1"/>
    <col min="5" max="5" width="9.140625" style="2"/>
    <col min="6" max="6" width="7.42578125" style="173" customWidth="1"/>
    <col min="7" max="7" width="3.42578125" style="2" customWidth="1"/>
    <col min="8" max="9" width="7.85546875" style="173" customWidth="1"/>
    <col min="10" max="10" width="9.140625" style="33"/>
    <col min="11" max="12" width="5" style="2" customWidth="1"/>
    <col min="13" max="13" width="3" style="2" customWidth="1"/>
    <col min="14" max="14" width="20.7109375" style="2" customWidth="1"/>
    <col min="15" max="16384" width="9.140625" style="2"/>
  </cols>
  <sheetData>
    <row r="1" spans="1:14">
      <c r="B1" s="306" t="s">
        <v>44</v>
      </c>
      <c r="C1" s="305" t="s">
        <v>61</v>
      </c>
      <c r="D1" s="305"/>
      <c r="N1" s="165" t="s">
        <v>236</v>
      </c>
    </row>
    <row r="2" spans="1:14" ht="33.75">
      <c r="B2" s="306"/>
      <c r="C2" s="185" t="s">
        <v>271</v>
      </c>
      <c r="D2" s="186" t="s">
        <v>272</v>
      </c>
      <c r="N2" s="169"/>
    </row>
    <row r="3" spans="1:14">
      <c r="B3" s="225" t="s">
        <v>100</v>
      </c>
      <c r="C3" s="45"/>
      <c r="D3" s="45"/>
      <c r="N3" s="166"/>
    </row>
    <row r="4" spans="1:14">
      <c r="B4" s="225" t="s">
        <v>30</v>
      </c>
      <c r="C4" s="45">
        <f>H44</f>
        <v>2.9493697670745416</v>
      </c>
      <c r="D4" s="45">
        <f>I44</f>
        <v>3.2939456618064198</v>
      </c>
      <c r="N4" s="166"/>
    </row>
    <row r="5" spans="1:14">
      <c r="B5" s="225" t="s">
        <v>45</v>
      </c>
      <c r="C5" s="45"/>
      <c r="D5" s="45"/>
      <c r="N5" s="166"/>
    </row>
    <row r="6" spans="1:14">
      <c r="B6" s="225" t="s">
        <v>59</v>
      </c>
      <c r="C6" s="45"/>
      <c r="D6" s="45"/>
      <c r="N6" s="166"/>
    </row>
    <row r="7" spans="1:14">
      <c r="B7" s="225" t="s">
        <v>64</v>
      </c>
      <c r="C7" s="45"/>
      <c r="D7" s="45"/>
      <c r="N7" s="166"/>
    </row>
    <row r="8" spans="1:14">
      <c r="B8" s="114" t="s">
        <v>95</v>
      </c>
      <c r="C8" s="57">
        <v>2.9</v>
      </c>
      <c r="D8" s="57">
        <v>3.3</v>
      </c>
      <c r="N8" s="166"/>
    </row>
    <row r="9" spans="1:14">
      <c r="N9" s="166"/>
    </row>
    <row r="10" spans="1:14">
      <c r="A10" s="311" t="s">
        <v>100</v>
      </c>
      <c r="B10" s="311"/>
      <c r="C10" s="311"/>
      <c r="D10" s="311"/>
      <c r="E10" s="311"/>
      <c r="F10" s="311"/>
      <c r="G10" s="311"/>
      <c r="H10" s="311"/>
      <c r="I10" s="311"/>
      <c r="K10" s="307" t="s">
        <v>48</v>
      </c>
      <c r="L10" s="307"/>
      <c r="N10" s="166"/>
    </row>
    <row r="11" spans="1:14" ht="13.5" customHeight="1">
      <c r="A11" s="266" t="s">
        <v>0</v>
      </c>
      <c r="B11" s="309" t="s">
        <v>1</v>
      </c>
      <c r="C11" s="267" t="s">
        <v>2</v>
      </c>
      <c r="D11" s="267"/>
      <c r="E11" s="266" t="s">
        <v>3</v>
      </c>
      <c r="F11" s="267" t="s">
        <v>4</v>
      </c>
      <c r="G11" s="268" t="s">
        <v>5</v>
      </c>
      <c r="H11" s="308" t="s">
        <v>6</v>
      </c>
      <c r="I11" s="308"/>
      <c r="J11" s="34"/>
      <c r="K11" s="307"/>
      <c r="L11" s="307"/>
      <c r="N11" s="166"/>
    </row>
    <row r="12" spans="1:14" s="1" customFormat="1" ht="33.75">
      <c r="A12" s="266"/>
      <c r="B12" s="309"/>
      <c r="C12" s="185" t="s">
        <v>271</v>
      </c>
      <c r="D12" s="186" t="s">
        <v>272</v>
      </c>
      <c r="E12" s="266"/>
      <c r="F12" s="267"/>
      <c r="G12" s="268"/>
      <c r="H12" s="185" t="s">
        <v>271</v>
      </c>
      <c r="I12" s="186" t="s">
        <v>272</v>
      </c>
      <c r="J12" s="35"/>
      <c r="K12" s="307"/>
      <c r="L12" s="307"/>
      <c r="N12" s="166"/>
    </row>
    <row r="13" spans="1:14">
      <c r="A13" s="297" t="s">
        <v>7</v>
      </c>
      <c r="B13" s="297"/>
      <c r="C13" s="297"/>
      <c r="D13" s="297"/>
      <c r="E13" s="297"/>
      <c r="F13" s="297"/>
      <c r="G13" s="297"/>
      <c r="H13" s="297"/>
      <c r="I13" s="297"/>
      <c r="J13" s="28"/>
      <c r="K13" s="19"/>
      <c r="L13" s="19"/>
      <c r="N13" s="166"/>
    </row>
    <row r="14" spans="1:14">
      <c r="A14" s="297" t="s">
        <v>17</v>
      </c>
      <c r="B14" s="297"/>
      <c r="C14" s="297"/>
      <c r="D14" s="297"/>
      <c r="E14" s="297"/>
      <c r="F14" s="297"/>
      <c r="G14" s="297"/>
      <c r="H14" s="297"/>
      <c r="I14" s="297"/>
      <c r="J14" s="28"/>
      <c r="K14" s="20">
        <f>H14^2</f>
        <v>0</v>
      </c>
      <c r="L14" s="20">
        <f>I14^2</f>
        <v>0</v>
      </c>
      <c r="N14" s="166"/>
    </row>
    <row r="15" spans="1:14">
      <c r="A15" s="298" t="s">
        <v>26</v>
      </c>
      <c r="B15" s="298"/>
      <c r="C15" s="298"/>
      <c r="D15" s="298"/>
      <c r="E15" s="298"/>
      <c r="F15" s="298"/>
      <c r="G15" s="298"/>
      <c r="H15" s="6">
        <f>K15</f>
        <v>0</v>
      </c>
      <c r="I15" s="6">
        <f>L15</f>
        <v>0</v>
      </c>
      <c r="J15" s="30"/>
      <c r="K15" s="20">
        <f>(SUM(K14:K14))^0.5</f>
        <v>0</v>
      </c>
      <c r="L15" s="20">
        <f>(SUM(L14:L14))^0.5</f>
        <v>0</v>
      </c>
      <c r="N15" s="166"/>
    </row>
    <row r="16" spans="1:14">
      <c r="A16" s="298" t="s">
        <v>60</v>
      </c>
      <c r="B16" s="298"/>
      <c r="C16" s="298"/>
      <c r="D16" s="298"/>
      <c r="E16" s="298"/>
      <c r="F16" s="298"/>
      <c r="G16" s="298"/>
      <c r="H16" s="6">
        <f>K16</f>
        <v>0</v>
      </c>
      <c r="I16" s="6">
        <f>L16</f>
        <v>0</v>
      </c>
      <c r="J16" s="30"/>
      <c r="K16" s="20">
        <f>K15*1.96</f>
        <v>0</v>
      </c>
      <c r="L16" s="20">
        <f>L15*1.96</f>
        <v>0</v>
      </c>
      <c r="N16" s="166"/>
    </row>
    <row r="17" spans="1:14">
      <c r="N17" s="166"/>
    </row>
    <row r="18" spans="1:14">
      <c r="N18" s="166"/>
    </row>
    <row r="19" spans="1:14">
      <c r="A19" s="325" t="s">
        <v>256</v>
      </c>
      <c r="B19" s="325"/>
      <c r="C19" s="325"/>
      <c r="D19" s="325"/>
      <c r="E19" s="325"/>
      <c r="F19" s="325"/>
      <c r="G19" s="325"/>
      <c r="H19" s="325"/>
      <c r="I19" s="325"/>
      <c r="N19" s="166"/>
    </row>
    <row r="20" spans="1:14">
      <c r="A20" s="310" t="s">
        <v>30</v>
      </c>
      <c r="B20" s="310"/>
      <c r="C20" s="310"/>
      <c r="D20" s="310"/>
      <c r="E20" s="310"/>
      <c r="F20" s="310"/>
      <c r="G20" s="310"/>
      <c r="H20" s="310"/>
      <c r="I20" s="310"/>
      <c r="K20" s="307" t="s">
        <v>48</v>
      </c>
      <c r="L20" s="307"/>
      <c r="N20" s="166"/>
    </row>
    <row r="21" spans="1:14" ht="13.5" customHeight="1">
      <c r="A21" s="266" t="s">
        <v>0</v>
      </c>
      <c r="B21" s="309" t="s">
        <v>1</v>
      </c>
      <c r="C21" s="267" t="s">
        <v>2</v>
      </c>
      <c r="D21" s="267"/>
      <c r="E21" s="266" t="s">
        <v>3</v>
      </c>
      <c r="F21" s="267" t="s">
        <v>4</v>
      </c>
      <c r="G21" s="268" t="s">
        <v>5</v>
      </c>
      <c r="H21" s="308" t="s">
        <v>6</v>
      </c>
      <c r="I21" s="308"/>
      <c r="J21" s="34"/>
      <c r="K21" s="307"/>
      <c r="L21" s="307"/>
      <c r="N21" s="166"/>
    </row>
    <row r="22" spans="1:14" ht="33.75">
      <c r="A22" s="266"/>
      <c r="B22" s="309"/>
      <c r="C22" s="185" t="s">
        <v>271</v>
      </c>
      <c r="D22" s="186" t="s">
        <v>272</v>
      </c>
      <c r="E22" s="266"/>
      <c r="F22" s="267"/>
      <c r="G22" s="268"/>
      <c r="H22" s="185" t="s">
        <v>271</v>
      </c>
      <c r="I22" s="186" t="s">
        <v>272</v>
      </c>
      <c r="J22" s="35"/>
      <c r="K22" s="307"/>
      <c r="L22" s="307"/>
      <c r="N22" s="166"/>
    </row>
    <row r="23" spans="1:14">
      <c r="A23" s="297" t="s">
        <v>7</v>
      </c>
      <c r="B23" s="297"/>
      <c r="C23" s="297"/>
      <c r="D23" s="297"/>
      <c r="E23" s="297"/>
      <c r="F23" s="297"/>
      <c r="G23" s="297"/>
      <c r="H23" s="297"/>
      <c r="I23" s="297"/>
      <c r="J23" s="28"/>
      <c r="K23" s="19"/>
      <c r="L23" s="19"/>
      <c r="N23" s="166"/>
    </row>
    <row r="24" spans="1:14" ht="22.5">
      <c r="A24" s="7" t="str">
        <f>'CATR-Er'!B5</f>
        <v>A2-1a</v>
      </c>
      <c r="B24" s="64" t="str">
        <f>'CATR-Er'!C5</f>
        <v>Misalignment  DUT &amp; pointing error (EIRP)</v>
      </c>
      <c r="C24" s="174">
        <f>'CATR-Er'!D5</f>
        <v>0.2</v>
      </c>
      <c r="D24" s="174">
        <f>'CATR-Er'!E5</f>
        <v>0.2</v>
      </c>
      <c r="E24" s="7" t="str">
        <f>'CATR-Er'!G5</f>
        <v>Exp. normal</v>
      </c>
      <c r="F24" s="174">
        <f>'CATR-Er'!H5</f>
        <v>2</v>
      </c>
      <c r="G24" s="7">
        <f>'CATR-Er'!I5</f>
        <v>1</v>
      </c>
      <c r="H24" s="175">
        <f t="shared" ref="H24:I29" si="0">C24/$F24</f>
        <v>0.1</v>
      </c>
      <c r="I24" s="175">
        <f t="shared" si="0"/>
        <v>0.1</v>
      </c>
      <c r="J24" s="36"/>
      <c r="K24" s="20">
        <f t="shared" ref="K24:K42" si="1">H24^2</f>
        <v>1.0000000000000002E-2</v>
      </c>
      <c r="L24" s="20">
        <f t="shared" ref="L24:L42" si="2">I24^2</f>
        <v>1.0000000000000002E-2</v>
      </c>
      <c r="N24" s="166"/>
    </row>
    <row r="25" spans="1:14" ht="56.25">
      <c r="A25" s="7" t="str">
        <f>TE!A8</f>
        <v>C1-10</v>
      </c>
      <c r="B25" s="64" t="str">
        <f>TE!B8</f>
        <v>RF power measurement equipment standard uncertainty σ (dB) of the absolute level for a time domain wideband measurement for FR2</v>
      </c>
      <c r="C25" s="174">
        <f>TE!C8</f>
        <v>1.25</v>
      </c>
      <c r="D25" s="174">
        <f>TE!D8</f>
        <v>1.45</v>
      </c>
      <c r="E25" s="7" t="str">
        <f>TE!E8</f>
        <v>Gaussian</v>
      </c>
      <c r="F25" s="174">
        <f>TE!F8</f>
        <v>1</v>
      </c>
      <c r="G25" s="7">
        <f>'CATR-Er'!I16</f>
        <v>1</v>
      </c>
      <c r="H25" s="175">
        <f t="shared" si="0"/>
        <v>1.25</v>
      </c>
      <c r="I25" s="175">
        <f t="shared" si="0"/>
        <v>1.45</v>
      </c>
      <c r="J25" s="36"/>
      <c r="K25" s="20">
        <f t="shared" si="1"/>
        <v>1.5625</v>
      </c>
      <c r="L25" s="20">
        <f t="shared" si="2"/>
        <v>2.1025</v>
      </c>
      <c r="N25" s="166"/>
    </row>
    <row r="26" spans="1:14" ht="22.5">
      <c r="A26" s="7" t="str">
        <f>'CATR-Er'!B8</f>
        <v>A2-2a</v>
      </c>
      <c r="B26" s="64" t="str">
        <f>'CATR-Er'!C8</f>
        <v>Standing wave between DUT and test range antenna</v>
      </c>
      <c r="C26" s="174">
        <f>'CATR-Er'!D8</f>
        <v>0.03</v>
      </c>
      <c r="D26" s="174">
        <f>'CATR-Er'!E8</f>
        <v>0.03</v>
      </c>
      <c r="E26" s="7" t="str">
        <f>'CATR-Er'!G8</f>
        <v>U-shaped</v>
      </c>
      <c r="F26" s="174">
        <f>'CATR-Er'!H8</f>
        <v>1.4142135623730951</v>
      </c>
      <c r="G26" s="7">
        <f>'CATR-Er'!I8</f>
        <v>1</v>
      </c>
      <c r="H26" s="175">
        <f t="shared" si="0"/>
        <v>2.1213203435596423E-2</v>
      </c>
      <c r="I26" s="175">
        <f t="shared" si="0"/>
        <v>2.1213203435596423E-2</v>
      </c>
      <c r="J26" s="36"/>
      <c r="K26" s="20">
        <f t="shared" si="1"/>
        <v>4.4999999999999988E-4</v>
      </c>
      <c r="L26" s="20">
        <f t="shared" si="2"/>
        <v>4.4999999999999988E-4</v>
      </c>
      <c r="N26" s="166"/>
    </row>
    <row r="27" spans="1:14" ht="22.5">
      <c r="A27" s="7" t="str">
        <f>'CATR-Er'!B9</f>
        <v>A2-3</v>
      </c>
      <c r="B27" s="64" t="str">
        <f>'CATR-Er'!C9</f>
        <v>RF leakage, test range antenna cable connector terminated.</v>
      </c>
      <c r="C27" s="174">
        <f>'CATR-Er'!D9</f>
        <v>0.01</v>
      </c>
      <c r="D27" s="174">
        <f>'CATR-Er'!E9</f>
        <v>0.01</v>
      </c>
      <c r="E27" s="7" t="str">
        <f>'CATR-Er'!G9</f>
        <v>Gaussian</v>
      </c>
      <c r="F27" s="174">
        <f>'CATR-Er'!H9</f>
        <v>1</v>
      </c>
      <c r="G27" s="7">
        <f>'CATR-Er'!I9</f>
        <v>1</v>
      </c>
      <c r="H27" s="175">
        <f t="shared" si="0"/>
        <v>0.01</v>
      </c>
      <c r="I27" s="175">
        <f t="shared" si="0"/>
        <v>0.01</v>
      </c>
      <c r="J27" s="36"/>
      <c r="K27" s="20">
        <f t="shared" si="1"/>
        <v>1E-4</v>
      </c>
      <c r="L27" s="20">
        <f t="shared" si="2"/>
        <v>1E-4</v>
      </c>
      <c r="N27" s="166"/>
    </row>
    <row r="28" spans="1:14">
      <c r="A28" s="7" t="str">
        <f>'CATR-Er'!B10</f>
        <v>A2-4a</v>
      </c>
      <c r="B28" s="64" t="str">
        <f>'CATR-Er'!C10</f>
        <v>QZ ripple with DUT</v>
      </c>
      <c r="C28" s="174">
        <f>'CATR-Er'!D10</f>
        <v>0.4</v>
      </c>
      <c r="D28" s="174">
        <f>'CATR-Er'!E10</f>
        <v>0.4</v>
      </c>
      <c r="E28" s="7" t="str">
        <f>'CATR-Er'!G10</f>
        <v xml:space="preserve">Gaussian </v>
      </c>
      <c r="F28" s="174">
        <f>'CATR-Er'!H10</f>
        <v>1</v>
      </c>
      <c r="G28" s="7">
        <f>'CATR-Er'!I10</f>
        <v>1</v>
      </c>
      <c r="H28" s="175">
        <f t="shared" si="0"/>
        <v>0.4</v>
      </c>
      <c r="I28" s="175">
        <f t="shared" si="0"/>
        <v>0.4</v>
      </c>
      <c r="J28" s="36"/>
      <c r="K28" s="20">
        <f t="shared" si="1"/>
        <v>0.16000000000000003</v>
      </c>
      <c r="L28" s="20">
        <f t="shared" si="2"/>
        <v>0.16000000000000003</v>
      </c>
      <c r="N28" s="166"/>
    </row>
    <row r="29" spans="1:14">
      <c r="A29" s="7" t="str">
        <f>'CATR-Er'!B11</f>
        <v>A2-12</v>
      </c>
      <c r="B29" s="64" t="str">
        <f>'CATR-Er'!C11</f>
        <v>Frequency flatness</v>
      </c>
      <c r="C29" s="174">
        <f>'CATR-Er'!D11</f>
        <v>0.25</v>
      </c>
      <c r="D29" s="174">
        <f>'CATR-Er'!E11</f>
        <v>0.25</v>
      </c>
      <c r="E29" s="7" t="str">
        <f>'CATR-Er'!G11</f>
        <v>Gaussian</v>
      </c>
      <c r="F29" s="174">
        <f>'CATR-Er'!H11</f>
        <v>1</v>
      </c>
      <c r="G29" s="7">
        <f>'CATR-Er'!I11</f>
        <v>1</v>
      </c>
      <c r="H29" s="175">
        <f t="shared" si="0"/>
        <v>0.25</v>
      </c>
      <c r="I29" s="175">
        <f t="shared" si="0"/>
        <v>0.25</v>
      </c>
      <c r="J29" s="36"/>
      <c r="K29" s="20">
        <f t="shared" si="1"/>
        <v>6.25E-2</v>
      </c>
      <c r="L29" s="20">
        <f t="shared" si="2"/>
        <v>6.25E-2</v>
      </c>
      <c r="N29" s="166"/>
    </row>
    <row r="30" spans="1:14">
      <c r="A30" s="297" t="s">
        <v>17</v>
      </c>
      <c r="B30" s="297"/>
      <c r="C30" s="297"/>
      <c r="D30" s="297"/>
      <c r="E30" s="297"/>
      <c r="F30" s="297"/>
      <c r="G30" s="297"/>
      <c r="H30" s="297"/>
      <c r="I30" s="297"/>
      <c r="J30" s="28"/>
      <c r="K30" s="20">
        <f t="shared" si="1"/>
        <v>0</v>
      </c>
      <c r="L30" s="20">
        <f t="shared" si="2"/>
        <v>0</v>
      </c>
      <c r="N30" s="166"/>
    </row>
    <row r="31" spans="1:14">
      <c r="A31" s="7" t="str">
        <f>TE!A10</f>
        <v>C1-3</v>
      </c>
      <c r="B31" s="64" t="str">
        <f>TE!B10</f>
        <v>Network Analyzer</v>
      </c>
      <c r="C31" s="174">
        <f>TE!C10</f>
        <v>0.3</v>
      </c>
      <c r="D31" s="174">
        <f>TE!D10</f>
        <v>0.3</v>
      </c>
      <c r="E31" s="7" t="str">
        <f>TE!E10</f>
        <v>Gaussian</v>
      </c>
      <c r="F31" s="174">
        <f>TE!F10</f>
        <v>1</v>
      </c>
      <c r="G31" s="7">
        <f>'CATR-Er'!I21</f>
        <v>1</v>
      </c>
      <c r="H31" s="175">
        <f t="shared" ref="H31:H42" si="3">C31/$F31</f>
        <v>0.3</v>
      </c>
      <c r="I31" s="175">
        <f t="shared" ref="I31:I42" si="4">D31/$F31</f>
        <v>0.3</v>
      </c>
      <c r="J31" s="36"/>
      <c r="K31" s="20">
        <f t="shared" si="1"/>
        <v>0.09</v>
      </c>
      <c r="L31" s="20">
        <f t="shared" si="2"/>
        <v>0.09</v>
      </c>
      <c r="N31" s="166"/>
    </row>
    <row r="32" spans="1:14" ht="22.5">
      <c r="A32" s="7" t="str">
        <f>'CATR-Er'!B23</f>
        <v>A2-5b</v>
      </c>
      <c r="B32" s="64" t="str">
        <f>'CATR-Er'!C23</f>
        <v>Mismatch of receiver chain for low power</v>
      </c>
      <c r="C32" s="174">
        <f>'CATR-Er'!D23</f>
        <v>0.72</v>
      </c>
      <c r="D32" s="174">
        <f>'CATR-Er'!E23</f>
        <v>0.72</v>
      </c>
      <c r="E32" s="7" t="str">
        <f>'CATR-Er'!G23</f>
        <v>U-shaped</v>
      </c>
      <c r="F32" s="174">
        <f>'CATR-Er'!H23</f>
        <v>1.4142135623730951</v>
      </c>
      <c r="G32" s="7">
        <f>'CATR-Er'!I22</f>
        <v>1</v>
      </c>
      <c r="H32" s="175">
        <f t="shared" si="3"/>
        <v>0.50911688245431419</v>
      </c>
      <c r="I32" s="175">
        <f t="shared" si="4"/>
        <v>0.50911688245431419</v>
      </c>
      <c r="J32" s="36"/>
      <c r="K32" s="20">
        <f t="shared" si="1"/>
        <v>0.25919999999999999</v>
      </c>
      <c r="L32" s="20">
        <f t="shared" si="2"/>
        <v>0.25919999999999999</v>
      </c>
      <c r="N32" s="166"/>
    </row>
    <row r="33" spans="1:14" ht="22.5">
      <c r="A33" s="7" t="str">
        <f>'CATR-Er'!B24</f>
        <v>A2-6</v>
      </c>
      <c r="B33" s="64" t="str">
        <f>'CATR-Er'!C24</f>
        <v>Insertion loss variation in receiver chain</v>
      </c>
      <c r="C33" s="174">
        <f>'CATR-Er'!D24</f>
        <v>0</v>
      </c>
      <c r="D33" s="174">
        <f>'CATR-Er'!E24</f>
        <v>0</v>
      </c>
      <c r="E33" s="7" t="str">
        <f>'CATR-Er'!G24</f>
        <v>Rectangular</v>
      </c>
      <c r="F33" s="174">
        <f>'CATR-Er'!H24</f>
        <v>1.7320508075688772</v>
      </c>
      <c r="G33" s="7">
        <f>'CATR-Er'!I24</f>
        <v>1</v>
      </c>
      <c r="H33" s="175">
        <f t="shared" si="3"/>
        <v>0</v>
      </c>
      <c r="I33" s="175">
        <f t="shared" si="4"/>
        <v>0</v>
      </c>
      <c r="J33" s="36"/>
      <c r="K33" s="20">
        <f t="shared" si="1"/>
        <v>0</v>
      </c>
      <c r="L33" s="20">
        <f t="shared" si="2"/>
        <v>0</v>
      </c>
      <c r="N33" s="166"/>
    </row>
    <row r="34" spans="1:14" ht="33.75">
      <c r="A34" s="7" t="str">
        <f>'CATR-Er'!B25</f>
        <v>A2-3</v>
      </c>
      <c r="B34" s="64" t="str">
        <f>'CATR-Er'!C25</f>
        <v>RF leakage, (SGH connector terminated &amp; test range antenna connector cable terminated)</v>
      </c>
      <c r="C34" s="174">
        <f>'CATR-Er'!D25</f>
        <v>0.01</v>
      </c>
      <c r="D34" s="174">
        <f>'CATR-Er'!E25</f>
        <v>0.01</v>
      </c>
      <c r="E34" s="7" t="str">
        <f>'CATR-Er'!G25</f>
        <v>Gaussian</v>
      </c>
      <c r="F34" s="174">
        <f>'CATR-Er'!H25</f>
        <v>1</v>
      </c>
      <c r="G34" s="7">
        <f>'CATR-Er'!I25</f>
        <v>1</v>
      </c>
      <c r="H34" s="175">
        <f t="shared" si="3"/>
        <v>0.01</v>
      </c>
      <c r="I34" s="175">
        <f t="shared" si="4"/>
        <v>0.01</v>
      </c>
      <c r="J34" s="36"/>
      <c r="K34" s="20">
        <f t="shared" si="1"/>
        <v>1E-4</v>
      </c>
      <c r="L34" s="20">
        <f t="shared" si="2"/>
        <v>1E-4</v>
      </c>
      <c r="N34" s="166"/>
    </row>
    <row r="35" spans="1:14" ht="22.5">
      <c r="A35" s="7" t="str">
        <f>'CATR-Er'!B26</f>
        <v>A2-7</v>
      </c>
      <c r="B35" s="64" t="str">
        <f>'CATR-Er'!C26</f>
        <v>Influence of the calibration antenna feed cable</v>
      </c>
      <c r="C35" s="174">
        <f>'CATR-Er'!D26</f>
        <v>0.21</v>
      </c>
      <c r="D35" s="174">
        <f>'CATR-Er'!E26</f>
        <v>0.28999999999999998</v>
      </c>
      <c r="E35" s="7" t="str">
        <f>'CATR-Er'!G26</f>
        <v>U-shaped</v>
      </c>
      <c r="F35" s="174">
        <f>'CATR-Er'!H26</f>
        <v>1.4142135623730951</v>
      </c>
      <c r="G35" s="7">
        <f>'CATR-Er'!I26</f>
        <v>1</v>
      </c>
      <c r="H35" s="175">
        <f t="shared" si="3"/>
        <v>0.14849242404917495</v>
      </c>
      <c r="I35" s="175">
        <f t="shared" si="4"/>
        <v>0.20506096654409875</v>
      </c>
      <c r="J35" s="36"/>
      <c r="K35" s="20">
        <f t="shared" si="1"/>
        <v>2.2049999999999993E-2</v>
      </c>
      <c r="L35" s="20">
        <f t="shared" si="2"/>
        <v>4.2049999999999983E-2</v>
      </c>
      <c r="N35" s="166"/>
    </row>
    <row r="36" spans="1:14" ht="22.5">
      <c r="A36" s="7" t="str">
        <f>TE!A11</f>
        <v>C1-4</v>
      </c>
      <c r="B36" s="64" t="str">
        <f>TE!B11</f>
        <v>SGH Calibration uncertainty</v>
      </c>
      <c r="C36" s="174">
        <f>TE!C11</f>
        <v>0.51961524227066314</v>
      </c>
      <c r="D36" s="174">
        <f>TE!D11</f>
        <v>0.51961524227066314</v>
      </c>
      <c r="E36" s="7" t="str">
        <f>TE!E11</f>
        <v>Rectangular</v>
      </c>
      <c r="F36" s="174">
        <f>TE!F11</f>
        <v>1.7320508075688772</v>
      </c>
      <c r="G36" s="7">
        <f>'CATR-Er'!I27</f>
        <v>1</v>
      </c>
      <c r="H36" s="175">
        <f t="shared" si="3"/>
        <v>0.3</v>
      </c>
      <c r="I36" s="175">
        <f t="shared" si="4"/>
        <v>0.3</v>
      </c>
      <c r="J36" s="36"/>
      <c r="K36" s="20">
        <f t="shared" si="1"/>
        <v>0.09</v>
      </c>
      <c r="L36" s="20">
        <f t="shared" si="2"/>
        <v>0.09</v>
      </c>
      <c r="N36" s="166"/>
    </row>
    <row r="37" spans="1:14">
      <c r="A37" s="7" t="str">
        <f>'CATR-Er'!B28</f>
        <v>A2-8</v>
      </c>
      <c r="B37" s="64" t="str">
        <f>'CATR-Er'!C28</f>
        <v>Misalignment  positioning system</v>
      </c>
      <c r="C37" s="174">
        <f>'CATR-Er'!D28</f>
        <v>0</v>
      </c>
      <c r="D37" s="174">
        <f>'CATR-Er'!E28</f>
        <v>0</v>
      </c>
      <c r="E37" s="7" t="str">
        <f>'CATR-Er'!G28</f>
        <v xml:space="preserve">Exp. normal </v>
      </c>
      <c r="F37" s="174">
        <f>'CATR-Er'!H28</f>
        <v>2</v>
      </c>
      <c r="G37" s="7">
        <f>'CATR-Er'!I28</f>
        <v>1</v>
      </c>
      <c r="H37" s="175">
        <f t="shared" si="3"/>
        <v>0</v>
      </c>
      <c r="I37" s="175">
        <f t="shared" si="4"/>
        <v>0</v>
      </c>
      <c r="J37" s="36"/>
      <c r="K37" s="20">
        <f t="shared" si="1"/>
        <v>0</v>
      </c>
      <c r="L37" s="20">
        <f t="shared" si="2"/>
        <v>0</v>
      </c>
      <c r="N37" s="166"/>
    </row>
    <row r="38" spans="1:14" ht="22.5">
      <c r="A38" s="7" t="str">
        <f>'CATR-Er'!B29</f>
        <v>A2-1b</v>
      </c>
      <c r="B38" s="64" t="str">
        <f>'CATR-Er'!C29</f>
        <v>Misalignment of calibration antenna and test range antenna</v>
      </c>
      <c r="C38" s="174">
        <f>'CATR-Er'!D29</f>
        <v>0</v>
      </c>
      <c r="D38" s="174">
        <f>'CATR-Er'!E29</f>
        <v>0</v>
      </c>
      <c r="E38" s="7" t="str">
        <f>'CATR-Er'!G29</f>
        <v>Exp. normal</v>
      </c>
      <c r="F38" s="174">
        <f>'CATR-Er'!H29</f>
        <v>2</v>
      </c>
      <c r="G38" s="7">
        <f>'CATR-Er'!I29</f>
        <v>1</v>
      </c>
      <c r="H38" s="175">
        <f t="shared" si="3"/>
        <v>0</v>
      </c>
      <c r="I38" s="175">
        <f t="shared" si="4"/>
        <v>0</v>
      </c>
      <c r="J38" s="36"/>
      <c r="K38" s="20">
        <f t="shared" si="1"/>
        <v>0</v>
      </c>
      <c r="L38" s="20">
        <f t="shared" si="2"/>
        <v>0</v>
      </c>
      <c r="N38" s="166"/>
    </row>
    <row r="39" spans="1:14">
      <c r="A39" s="7" t="str">
        <f>'CATR-Er'!B30</f>
        <v>A2-9</v>
      </c>
      <c r="B39" s="64" t="str">
        <f>'CATR-Er'!C30</f>
        <v>Rotary joints</v>
      </c>
      <c r="C39" s="174">
        <f>'CATR-Er'!D30</f>
        <v>0</v>
      </c>
      <c r="D39" s="174">
        <f>'CATR-Er'!E30</f>
        <v>0</v>
      </c>
      <c r="E39" s="7" t="str">
        <f>'CATR-Er'!G30</f>
        <v>U-shaped</v>
      </c>
      <c r="F39" s="174">
        <f>'CATR-Er'!H30</f>
        <v>1.4142135623730951</v>
      </c>
      <c r="G39" s="7">
        <f>'CATR-Er'!I30</f>
        <v>1</v>
      </c>
      <c r="H39" s="175">
        <f t="shared" si="3"/>
        <v>0</v>
      </c>
      <c r="I39" s="175">
        <f t="shared" si="4"/>
        <v>0</v>
      </c>
      <c r="J39" s="36"/>
      <c r="K39" s="20">
        <f t="shared" si="1"/>
        <v>0</v>
      </c>
      <c r="L39" s="20">
        <f t="shared" si="2"/>
        <v>0</v>
      </c>
      <c r="N39" s="166"/>
    </row>
    <row r="40" spans="1:14" ht="33.75">
      <c r="A40" s="7" t="str">
        <f>'CATR-Er'!B31</f>
        <v>A2-2b</v>
      </c>
      <c r="B40" s="64" t="str">
        <f>'CATR-Er'!C31</f>
        <v>Standing wave between calibration antenna and test range antenna</v>
      </c>
      <c r="C40" s="174">
        <f>'CATR-Er'!D31</f>
        <v>0.09</v>
      </c>
      <c r="D40" s="174">
        <f>'CATR-Er'!E31</f>
        <v>0.09</v>
      </c>
      <c r="E40" s="7" t="str">
        <f>'CATR-Er'!G31</f>
        <v>U-shaped</v>
      </c>
      <c r="F40" s="174">
        <f>'CATR-Er'!H31</f>
        <v>1.4142135623730951</v>
      </c>
      <c r="G40" s="7">
        <f>'CATR-Er'!I31</f>
        <v>1</v>
      </c>
      <c r="H40" s="175">
        <f t="shared" si="3"/>
        <v>6.3639610306789274E-2</v>
      </c>
      <c r="I40" s="175">
        <f t="shared" si="4"/>
        <v>6.3639610306789274E-2</v>
      </c>
      <c r="J40" s="36"/>
      <c r="K40" s="20">
        <f t="shared" si="1"/>
        <v>4.0499999999999998E-3</v>
      </c>
      <c r="L40" s="20">
        <f t="shared" si="2"/>
        <v>4.0499999999999998E-3</v>
      </c>
      <c r="N40" s="166"/>
    </row>
    <row r="41" spans="1:14">
      <c r="A41" s="7" t="str">
        <f>'CATR-Er'!B32</f>
        <v>A2-4b</v>
      </c>
      <c r="B41" s="64" t="str">
        <f>'CATR-Er'!C32</f>
        <v>QZ ripple calibration antenna</v>
      </c>
      <c r="C41" s="174">
        <f>'CATR-Er'!D32</f>
        <v>8.9999999999999993E-3</v>
      </c>
      <c r="D41" s="174">
        <f>'CATR-Er'!E32</f>
        <v>8.9999999999999993E-3</v>
      </c>
      <c r="E41" s="7" t="str">
        <f>'CATR-Er'!G32</f>
        <v>Gaussian</v>
      </c>
      <c r="F41" s="174">
        <f>'CATR-Er'!H32</f>
        <v>1</v>
      </c>
      <c r="G41" s="7">
        <f>'CATR-Er'!I32</f>
        <v>1</v>
      </c>
      <c r="H41" s="175">
        <f t="shared" si="3"/>
        <v>8.9999999999999993E-3</v>
      </c>
      <c r="I41" s="175">
        <f t="shared" si="4"/>
        <v>8.9999999999999993E-3</v>
      </c>
      <c r="J41" s="36"/>
      <c r="K41" s="20">
        <f t="shared" si="1"/>
        <v>8.099999999999999E-5</v>
      </c>
      <c r="L41" s="20">
        <f t="shared" si="2"/>
        <v>8.099999999999999E-5</v>
      </c>
      <c r="N41" s="166"/>
    </row>
    <row r="42" spans="1:14" ht="22.5">
      <c r="A42" s="7" t="str">
        <f>'CATR-Er'!B33</f>
        <v>A2-11</v>
      </c>
      <c r="B42" s="64" t="str">
        <f>'CATR-Er'!C33</f>
        <v>Switching uncertainty</v>
      </c>
      <c r="C42" s="174">
        <f>'CATR-Er'!D33</f>
        <v>0.1</v>
      </c>
      <c r="D42" s="174">
        <f>'CATR-Er'!E33</f>
        <v>0.1</v>
      </c>
      <c r="E42" s="7" t="str">
        <f>'CATR-Er'!G33</f>
        <v>Rectangular</v>
      </c>
      <c r="F42" s="174">
        <f>'CATR-Er'!H33</f>
        <v>1.7320508075688772</v>
      </c>
      <c r="G42" s="7">
        <f>'CATR-Er'!I33</f>
        <v>1</v>
      </c>
      <c r="H42" s="175">
        <f t="shared" si="3"/>
        <v>5.7735026918962581E-2</v>
      </c>
      <c r="I42" s="175">
        <f t="shared" si="4"/>
        <v>5.7735026918962581E-2</v>
      </c>
      <c r="J42" s="36"/>
      <c r="K42" s="20">
        <f t="shared" si="1"/>
        <v>3.333333333333334E-3</v>
      </c>
      <c r="L42" s="20">
        <f t="shared" si="2"/>
        <v>3.333333333333334E-3</v>
      </c>
      <c r="N42" s="166"/>
    </row>
    <row r="43" spans="1:14">
      <c r="A43" s="298" t="s">
        <v>26</v>
      </c>
      <c r="B43" s="298"/>
      <c r="C43" s="298"/>
      <c r="D43" s="298"/>
      <c r="E43" s="298"/>
      <c r="F43" s="298"/>
      <c r="G43" s="298"/>
      <c r="H43" s="6">
        <f t="shared" ref="H43:H44" si="5">K43</f>
        <v>1.5047804934053783</v>
      </c>
      <c r="I43" s="6">
        <f>L43</f>
        <v>1.6805845213298061</v>
      </c>
      <c r="J43" s="30"/>
      <c r="K43" s="20">
        <f>(SUM(K24:K42))^0.5</f>
        <v>1.5047804934053783</v>
      </c>
      <c r="L43" s="20">
        <f>(SUM(L24:L42))^0.5</f>
        <v>1.6805845213298061</v>
      </c>
      <c r="N43" s="166"/>
    </row>
    <row r="44" spans="1:14">
      <c r="A44" s="298" t="s">
        <v>27</v>
      </c>
      <c r="B44" s="298"/>
      <c r="C44" s="298"/>
      <c r="D44" s="298"/>
      <c r="E44" s="298"/>
      <c r="F44" s="298"/>
      <c r="G44" s="298"/>
      <c r="H44" s="6">
        <f t="shared" si="5"/>
        <v>2.9493697670745416</v>
      </c>
      <c r="I44" s="6">
        <f>L44</f>
        <v>3.2939456618064198</v>
      </c>
      <c r="J44" s="30"/>
      <c r="K44" s="20">
        <f>K43*1.96</f>
        <v>2.9493697670745416</v>
      </c>
      <c r="L44" s="20">
        <f>L43*1.96</f>
        <v>3.2939456618064198</v>
      </c>
      <c r="N44" s="166"/>
    </row>
    <row r="45" spans="1:14">
      <c r="A45" s="313"/>
      <c r="B45" s="313"/>
      <c r="C45" s="313"/>
      <c r="D45" s="313"/>
      <c r="E45" s="313"/>
      <c r="F45" s="313"/>
      <c r="G45" s="313"/>
      <c r="H45" s="313"/>
      <c r="I45" s="313"/>
      <c r="N45" s="166"/>
    </row>
    <row r="46" spans="1:14">
      <c r="N46" s="166"/>
    </row>
    <row r="47" spans="1:14">
      <c r="A47" s="312" t="s">
        <v>45</v>
      </c>
      <c r="B47" s="312"/>
      <c r="C47" s="312"/>
      <c r="D47" s="312"/>
      <c r="E47" s="312"/>
      <c r="F47" s="312"/>
      <c r="G47" s="312"/>
      <c r="H47" s="312"/>
      <c r="I47" s="312"/>
      <c r="K47" s="307" t="s">
        <v>48</v>
      </c>
      <c r="L47" s="307"/>
      <c r="N47" s="166"/>
    </row>
    <row r="48" spans="1:14" ht="13.5" customHeight="1">
      <c r="A48" s="266" t="s">
        <v>0</v>
      </c>
      <c r="B48" s="309" t="s">
        <v>1</v>
      </c>
      <c r="C48" s="267" t="s">
        <v>2</v>
      </c>
      <c r="D48" s="267"/>
      <c r="E48" s="266" t="s">
        <v>3</v>
      </c>
      <c r="F48" s="267" t="s">
        <v>4</v>
      </c>
      <c r="G48" s="268" t="s">
        <v>5</v>
      </c>
      <c r="H48" s="308" t="s">
        <v>6</v>
      </c>
      <c r="I48" s="308"/>
      <c r="J48" s="34"/>
      <c r="K48" s="307"/>
      <c r="L48" s="307"/>
      <c r="N48" s="166"/>
    </row>
    <row r="49" spans="1:14" ht="33.75">
      <c r="A49" s="266"/>
      <c r="B49" s="309"/>
      <c r="C49" s="185" t="s">
        <v>271</v>
      </c>
      <c r="D49" s="186" t="s">
        <v>272</v>
      </c>
      <c r="E49" s="266"/>
      <c r="F49" s="267"/>
      <c r="G49" s="268"/>
      <c r="H49" s="185" t="s">
        <v>271</v>
      </c>
      <c r="I49" s="186" t="s">
        <v>272</v>
      </c>
      <c r="J49" s="35"/>
      <c r="K49" s="307"/>
      <c r="L49" s="307"/>
      <c r="N49" s="166"/>
    </row>
    <row r="50" spans="1:14">
      <c r="A50" s="297" t="s">
        <v>7</v>
      </c>
      <c r="B50" s="297"/>
      <c r="C50" s="297"/>
      <c r="D50" s="297"/>
      <c r="E50" s="297"/>
      <c r="F50" s="297"/>
      <c r="G50" s="297"/>
      <c r="H50" s="297"/>
      <c r="I50" s="297"/>
      <c r="J50" s="28"/>
      <c r="K50" s="74"/>
      <c r="L50" s="74"/>
      <c r="N50" s="166"/>
    </row>
    <row r="51" spans="1:14">
      <c r="A51" s="297" t="s">
        <v>17</v>
      </c>
      <c r="B51" s="297"/>
      <c r="C51" s="297"/>
      <c r="D51" s="297"/>
      <c r="E51" s="297"/>
      <c r="F51" s="297"/>
      <c r="G51" s="297"/>
      <c r="H51" s="297"/>
      <c r="I51" s="297"/>
      <c r="J51" s="28"/>
      <c r="K51" s="20">
        <f>H51^2</f>
        <v>0</v>
      </c>
      <c r="L51" s="20">
        <f>I51^2</f>
        <v>0</v>
      </c>
      <c r="N51" s="166"/>
    </row>
    <row r="52" spans="1:14">
      <c r="A52" s="298" t="s">
        <v>26</v>
      </c>
      <c r="B52" s="298"/>
      <c r="C52" s="298"/>
      <c r="D52" s="298"/>
      <c r="E52" s="298"/>
      <c r="F52" s="298"/>
      <c r="G52" s="298"/>
      <c r="H52" s="178">
        <f>K52</f>
        <v>0</v>
      </c>
      <c r="I52" s="178">
        <f>L52</f>
        <v>0</v>
      </c>
      <c r="J52" s="37"/>
      <c r="K52" s="43">
        <f>(SUM(K51:K51))^0.5</f>
        <v>0</v>
      </c>
      <c r="L52" s="43">
        <f>(SUM(L51:L51))^0.5</f>
        <v>0</v>
      </c>
      <c r="N52" s="166"/>
    </row>
    <row r="53" spans="1:14">
      <c r="A53" s="298" t="s">
        <v>27</v>
      </c>
      <c r="B53" s="298"/>
      <c r="C53" s="298"/>
      <c r="D53" s="298"/>
      <c r="E53" s="298"/>
      <c r="F53" s="298"/>
      <c r="G53" s="298"/>
      <c r="H53" s="178">
        <f t="shared" ref="H53" si="6">K53</f>
        <v>0</v>
      </c>
      <c r="I53" s="178">
        <f>L53</f>
        <v>0</v>
      </c>
      <c r="J53" s="37"/>
      <c r="K53" s="43">
        <f>K52*1.96</f>
        <v>0</v>
      </c>
      <c r="L53" s="43">
        <f>L52*1.96</f>
        <v>0</v>
      </c>
      <c r="N53" s="166"/>
    </row>
    <row r="54" spans="1:14">
      <c r="N54" s="166"/>
    </row>
    <row r="55" spans="1:14">
      <c r="N55" s="166"/>
    </row>
    <row r="56" spans="1:14">
      <c r="A56" s="314" t="s">
        <v>53</v>
      </c>
      <c r="B56" s="314"/>
      <c r="C56" s="314"/>
      <c r="D56" s="314"/>
      <c r="E56" s="314"/>
      <c r="F56" s="314"/>
      <c r="G56" s="314"/>
      <c r="H56" s="314"/>
      <c r="I56" s="314"/>
      <c r="J56" s="38"/>
      <c r="K56" s="307" t="s">
        <v>48</v>
      </c>
      <c r="L56" s="307"/>
      <c r="N56" s="166"/>
    </row>
    <row r="57" spans="1:14" ht="15" customHeight="1">
      <c r="A57" s="266" t="s">
        <v>0</v>
      </c>
      <c r="B57" s="309" t="s">
        <v>1</v>
      </c>
      <c r="C57" s="267" t="s">
        <v>2</v>
      </c>
      <c r="D57" s="267"/>
      <c r="E57" s="266" t="s">
        <v>3</v>
      </c>
      <c r="F57" s="267" t="s">
        <v>4</v>
      </c>
      <c r="G57" s="268" t="s">
        <v>5</v>
      </c>
      <c r="H57" s="308" t="s">
        <v>6</v>
      </c>
      <c r="I57" s="308"/>
      <c r="J57" s="39"/>
      <c r="K57" s="307"/>
      <c r="L57" s="307"/>
      <c r="N57" s="166"/>
    </row>
    <row r="58" spans="1:14" ht="33.75">
      <c r="A58" s="266"/>
      <c r="B58" s="309"/>
      <c r="C58" s="185" t="s">
        <v>271</v>
      </c>
      <c r="D58" s="186" t="s">
        <v>272</v>
      </c>
      <c r="E58" s="266"/>
      <c r="F58" s="267"/>
      <c r="G58" s="268"/>
      <c r="H58" s="185" t="s">
        <v>271</v>
      </c>
      <c r="I58" s="186" t="s">
        <v>272</v>
      </c>
      <c r="J58" s="40"/>
      <c r="K58" s="307"/>
      <c r="L58" s="307"/>
      <c r="N58" s="166"/>
    </row>
    <row r="59" spans="1:14">
      <c r="A59" s="284" t="s">
        <v>47</v>
      </c>
      <c r="B59" s="284"/>
      <c r="C59" s="284"/>
      <c r="D59" s="284"/>
      <c r="E59" s="284"/>
      <c r="F59" s="284"/>
      <c r="G59" s="284"/>
      <c r="H59" s="284"/>
      <c r="I59" s="284"/>
      <c r="J59" s="41"/>
      <c r="K59" s="74"/>
      <c r="L59" s="74"/>
      <c r="N59" s="166"/>
    </row>
    <row r="60" spans="1:14">
      <c r="A60" s="284" t="s">
        <v>52</v>
      </c>
      <c r="B60" s="284"/>
      <c r="C60" s="284"/>
      <c r="D60" s="284"/>
      <c r="E60" s="284"/>
      <c r="F60" s="284"/>
      <c r="G60" s="284"/>
      <c r="H60" s="284"/>
      <c r="I60" s="284"/>
      <c r="J60" s="41"/>
      <c r="K60" s="20">
        <f>H60^2</f>
        <v>0</v>
      </c>
      <c r="L60" s="20">
        <f>I60^2</f>
        <v>0</v>
      </c>
      <c r="N60" s="166"/>
    </row>
    <row r="61" spans="1:14">
      <c r="A61" s="298" t="s">
        <v>26</v>
      </c>
      <c r="B61" s="298"/>
      <c r="C61" s="298"/>
      <c r="D61" s="298"/>
      <c r="E61" s="298"/>
      <c r="F61" s="298"/>
      <c r="G61" s="298"/>
      <c r="H61" s="178">
        <f>K61</f>
        <v>0</v>
      </c>
      <c r="I61" s="178">
        <f t="shared" ref="I61:I62" si="7">L61</f>
        <v>0</v>
      </c>
      <c r="J61" s="37"/>
      <c r="K61" s="43">
        <f>(SUM(K60:K60))^0.5</f>
        <v>0</v>
      </c>
      <c r="L61" s="43">
        <f>(SUM(L60:L60))^0.5</f>
        <v>0</v>
      </c>
      <c r="N61" s="166"/>
    </row>
    <row r="62" spans="1:14">
      <c r="A62" s="298" t="s">
        <v>27</v>
      </c>
      <c r="B62" s="298"/>
      <c r="C62" s="298"/>
      <c r="D62" s="298"/>
      <c r="E62" s="298"/>
      <c r="F62" s="298"/>
      <c r="G62" s="298"/>
      <c r="H62" s="178">
        <f t="shared" ref="H62" si="8">K62</f>
        <v>0</v>
      </c>
      <c r="I62" s="178">
        <f t="shared" si="7"/>
        <v>0</v>
      </c>
      <c r="J62" s="37"/>
      <c r="K62" s="43">
        <f>K61*1.96</f>
        <v>0</v>
      </c>
      <c r="L62" s="43">
        <f>L61*1.96</f>
        <v>0</v>
      </c>
      <c r="N62" s="166"/>
    </row>
    <row r="63" spans="1:14">
      <c r="N63" s="166"/>
    </row>
    <row r="64" spans="1:14">
      <c r="N64" s="166"/>
    </row>
    <row r="65" spans="1:14">
      <c r="A65" s="317" t="s">
        <v>63</v>
      </c>
      <c r="B65" s="317"/>
      <c r="C65" s="317"/>
      <c r="D65" s="317"/>
      <c r="E65" s="317"/>
      <c r="F65" s="317"/>
      <c r="G65" s="317"/>
      <c r="H65" s="317"/>
      <c r="I65" s="317"/>
      <c r="K65" s="307" t="s">
        <v>48</v>
      </c>
      <c r="L65" s="307"/>
      <c r="N65" s="166"/>
    </row>
    <row r="66" spans="1:14" ht="13.5" customHeight="1">
      <c r="A66" s="266" t="s">
        <v>0</v>
      </c>
      <c r="B66" s="309" t="s">
        <v>1</v>
      </c>
      <c r="C66" s="267" t="s">
        <v>2</v>
      </c>
      <c r="D66" s="267"/>
      <c r="E66" s="266" t="s">
        <v>3</v>
      </c>
      <c r="F66" s="267" t="s">
        <v>4</v>
      </c>
      <c r="G66" s="268" t="s">
        <v>5</v>
      </c>
      <c r="H66" s="308" t="s">
        <v>6</v>
      </c>
      <c r="I66" s="308"/>
      <c r="K66" s="307"/>
      <c r="L66" s="307"/>
      <c r="N66" s="166"/>
    </row>
    <row r="67" spans="1:14" ht="33.75">
      <c r="A67" s="266"/>
      <c r="B67" s="309"/>
      <c r="C67" s="185" t="s">
        <v>271</v>
      </c>
      <c r="D67" s="186" t="s">
        <v>272</v>
      </c>
      <c r="E67" s="266"/>
      <c r="F67" s="267"/>
      <c r="G67" s="268"/>
      <c r="H67" s="185" t="s">
        <v>271</v>
      </c>
      <c r="I67" s="186" t="s">
        <v>272</v>
      </c>
      <c r="K67" s="307"/>
      <c r="L67" s="307"/>
      <c r="N67" s="166"/>
    </row>
    <row r="68" spans="1:14">
      <c r="A68" s="284" t="s">
        <v>47</v>
      </c>
      <c r="B68" s="284"/>
      <c r="C68" s="284"/>
      <c r="D68" s="284"/>
      <c r="E68" s="284"/>
      <c r="F68" s="284"/>
      <c r="G68" s="284"/>
      <c r="H68" s="284"/>
      <c r="I68" s="284"/>
      <c r="K68" s="74"/>
      <c r="L68" s="74"/>
      <c r="N68" s="166"/>
    </row>
    <row r="69" spans="1:14">
      <c r="A69" s="284" t="s">
        <v>52</v>
      </c>
      <c r="B69" s="284"/>
      <c r="C69" s="284"/>
      <c r="D69" s="284"/>
      <c r="E69" s="284"/>
      <c r="F69" s="284"/>
      <c r="G69" s="284"/>
      <c r="H69" s="284"/>
      <c r="I69" s="284"/>
      <c r="K69" s="20">
        <f>H69^2</f>
        <v>0</v>
      </c>
      <c r="L69" s="20">
        <f>I69^2</f>
        <v>0</v>
      </c>
      <c r="N69" s="166"/>
    </row>
    <row r="70" spans="1:14">
      <c r="A70" s="298" t="s">
        <v>26</v>
      </c>
      <c r="B70" s="298"/>
      <c r="C70" s="298"/>
      <c r="D70" s="298"/>
      <c r="E70" s="298"/>
      <c r="F70" s="298"/>
      <c r="G70" s="298"/>
      <c r="H70" s="178">
        <f>K70</f>
        <v>0</v>
      </c>
      <c r="I70" s="178">
        <f t="shared" ref="I70:I71" si="9">L70</f>
        <v>0</v>
      </c>
      <c r="K70" s="43">
        <f>(SUM(K69:K69))^0.5</f>
        <v>0</v>
      </c>
      <c r="L70" s="43">
        <f>(SUM(L69:L69))^0.5</f>
        <v>0</v>
      </c>
      <c r="N70" s="166"/>
    </row>
    <row r="71" spans="1:14">
      <c r="A71" s="298" t="s">
        <v>27</v>
      </c>
      <c r="B71" s="298"/>
      <c r="C71" s="298"/>
      <c r="D71" s="298"/>
      <c r="E71" s="298"/>
      <c r="F71" s="298"/>
      <c r="G71" s="298"/>
      <c r="H71" s="178">
        <f t="shared" ref="H71" si="10">K71</f>
        <v>0</v>
      </c>
      <c r="I71" s="178">
        <f t="shared" si="9"/>
        <v>0</v>
      </c>
      <c r="K71" s="43">
        <f>K70*1.96</f>
        <v>0</v>
      </c>
      <c r="L71" s="43">
        <f>L70*1.96</f>
        <v>0</v>
      </c>
      <c r="N71" s="166"/>
    </row>
    <row r="72" spans="1:14">
      <c r="N72" s="166"/>
    </row>
    <row r="73" spans="1:14">
      <c r="N73" s="166"/>
    </row>
  </sheetData>
  <mergeCells count="69">
    <mergeCell ref="A70:G70"/>
    <mergeCell ref="A71:G71"/>
    <mergeCell ref="K65:L67"/>
    <mergeCell ref="A66:A67"/>
    <mergeCell ref="B66:B67"/>
    <mergeCell ref="C66:D66"/>
    <mergeCell ref="E66:E67"/>
    <mergeCell ref="F66:F67"/>
    <mergeCell ref="G66:G67"/>
    <mergeCell ref="H66:I66"/>
    <mergeCell ref="A65:I65"/>
    <mergeCell ref="A60:I60"/>
    <mergeCell ref="A61:G61"/>
    <mergeCell ref="A62:G62"/>
    <mergeCell ref="A68:I68"/>
    <mergeCell ref="A69:I69"/>
    <mergeCell ref="A51:I51"/>
    <mergeCell ref="A52:G52"/>
    <mergeCell ref="A53:G53"/>
    <mergeCell ref="A56:I56"/>
    <mergeCell ref="A59:I59"/>
    <mergeCell ref="A57:A58"/>
    <mergeCell ref="B57:B58"/>
    <mergeCell ref="K56:L58"/>
    <mergeCell ref="C57:D57"/>
    <mergeCell ref="E57:E58"/>
    <mergeCell ref="F57:F58"/>
    <mergeCell ref="G57:G58"/>
    <mergeCell ref="H57:I57"/>
    <mergeCell ref="K47:L49"/>
    <mergeCell ref="A48:A49"/>
    <mergeCell ref="B48:B49"/>
    <mergeCell ref="C48:D48"/>
    <mergeCell ref="E48:E49"/>
    <mergeCell ref="F48:F49"/>
    <mergeCell ref="G48:G49"/>
    <mergeCell ref="H48:I48"/>
    <mergeCell ref="A47:I47"/>
    <mergeCell ref="K20:L22"/>
    <mergeCell ref="A21:A22"/>
    <mergeCell ref="B21:B22"/>
    <mergeCell ref="C21:D21"/>
    <mergeCell ref="E21:E22"/>
    <mergeCell ref="F21:F22"/>
    <mergeCell ref="G21:G22"/>
    <mergeCell ref="H21:I21"/>
    <mergeCell ref="A20:I20"/>
    <mergeCell ref="K10:L12"/>
    <mergeCell ref="A11:A12"/>
    <mergeCell ref="B11:B12"/>
    <mergeCell ref="C11:D11"/>
    <mergeCell ref="E11:E12"/>
    <mergeCell ref="F11:F12"/>
    <mergeCell ref="G11:G12"/>
    <mergeCell ref="H11:I11"/>
    <mergeCell ref="B1:B2"/>
    <mergeCell ref="C1:D1"/>
    <mergeCell ref="A10:I10"/>
    <mergeCell ref="A13:I13"/>
    <mergeCell ref="A14:I14"/>
    <mergeCell ref="A43:G43"/>
    <mergeCell ref="A44:G44"/>
    <mergeCell ref="A45:I45"/>
    <mergeCell ref="A50:I50"/>
    <mergeCell ref="A15:G15"/>
    <mergeCell ref="A16:G16"/>
    <mergeCell ref="A19:I19"/>
    <mergeCell ref="A23:I23"/>
    <mergeCell ref="A30:I30"/>
  </mergeCells>
  <phoneticPr fontId="7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zoomScale="85" zoomScaleNormal="85" workbookViewId="0">
      <selection activeCell="C8" sqref="C8:D8"/>
    </sheetView>
  </sheetViews>
  <sheetFormatPr defaultColWidth="9.140625" defaultRowHeight="15"/>
  <cols>
    <col min="1" max="1" width="9.140625" style="2"/>
    <col min="2" max="2" width="23.85546875" style="2" customWidth="1"/>
    <col min="3" max="4" width="7.42578125" style="173" customWidth="1"/>
    <col min="5" max="5" width="9.140625" style="2"/>
    <col min="6" max="6" width="7.140625" style="173" customWidth="1"/>
    <col min="7" max="7" width="4.28515625" style="2" customWidth="1"/>
    <col min="8" max="9" width="7.42578125" style="173" customWidth="1"/>
    <col min="10" max="10" width="9.140625" style="33"/>
    <col min="11" max="12" width="5" style="2" customWidth="1"/>
    <col min="13" max="13" width="3.7109375" style="2" customWidth="1"/>
    <col min="14" max="14" width="40" style="2" customWidth="1"/>
    <col min="15" max="16384" width="9.140625" style="2"/>
  </cols>
  <sheetData>
    <row r="1" spans="1:14">
      <c r="B1" s="318" t="s">
        <v>44</v>
      </c>
      <c r="C1" s="305" t="s">
        <v>61</v>
      </c>
      <c r="D1" s="305"/>
      <c r="N1" s="165" t="s">
        <v>236</v>
      </c>
    </row>
    <row r="2" spans="1:14" ht="33.75">
      <c r="B2" s="318"/>
      <c r="C2" s="185" t="s">
        <v>271</v>
      </c>
      <c r="D2" s="186" t="s">
        <v>272</v>
      </c>
      <c r="N2" s="169"/>
    </row>
    <row r="3" spans="1:14">
      <c r="B3" s="72" t="s">
        <v>100</v>
      </c>
      <c r="C3" s="45"/>
      <c r="D3" s="45"/>
      <c r="N3" s="166"/>
    </row>
    <row r="4" spans="1:14">
      <c r="B4" s="72" t="s">
        <v>30</v>
      </c>
      <c r="C4" s="45">
        <f>H46</f>
        <v>2.1080327566082397</v>
      </c>
      <c r="D4" s="45">
        <f>I46</f>
        <v>2.3898807716983153</v>
      </c>
      <c r="N4" s="166"/>
    </row>
    <row r="5" spans="1:14">
      <c r="B5" s="72" t="s">
        <v>45</v>
      </c>
      <c r="C5" s="45"/>
      <c r="D5" s="45"/>
      <c r="N5" s="166"/>
    </row>
    <row r="6" spans="1:14">
      <c r="B6" s="72" t="s">
        <v>59</v>
      </c>
      <c r="C6" s="45"/>
      <c r="D6" s="45"/>
      <c r="N6" s="166"/>
    </row>
    <row r="7" spans="1:14">
      <c r="B7" s="72" t="s">
        <v>64</v>
      </c>
      <c r="C7" s="45"/>
      <c r="D7" s="45"/>
      <c r="N7" s="166"/>
    </row>
    <row r="8" spans="1:14">
      <c r="B8" s="72" t="s">
        <v>111</v>
      </c>
      <c r="C8" s="45">
        <f>H91</f>
        <v>1.8481597910714682</v>
      </c>
      <c r="D8" s="45">
        <f>I91</f>
        <v>2.0827094404485069</v>
      </c>
      <c r="N8" s="166"/>
    </row>
    <row r="9" spans="1:14">
      <c r="B9" s="56" t="s">
        <v>95</v>
      </c>
      <c r="C9" s="57">
        <v>2.1</v>
      </c>
      <c r="D9" s="57">
        <v>2.4</v>
      </c>
      <c r="N9" s="166"/>
    </row>
    <row r="10" spans="1:14">
      <c r="N10" s="166"/>
    </row>
    <row r="11" spans="1:14">
      <c r="A11" s="311" t="s">
        <v>100</v>
      </c>
      <c r="B11" s="311"/>
      <c r="C11" s="311"/>
      <c r="D11" s="311"/>
      <c r="E11" s="311"/>
      <c r="F11" s="311"/>
      <c r="G11" s="311"/>
      <c r="H11" s="311"/>
      <c r="I11" s="311"/>
      <c r="K11" s="307" t="s">
        <v>48</v>
      </c>
      <c r="L11" s="307"/>
      <c r="N11" s="166"/>
    </row>
    <row r="12" spans="1:14" ht="13.5" customHeight="1">
      <c r="A12" s="266" t="s">
        <v>0</v>
      </c>
      <c r="B12" s="309" t="s">
        <v>1</v>
      </c>
      <c r="C12" s="267" t="s">
        <v>2</v>
      </c>
      <c r="D12" s="267"/>
      <c r="E12" s="266" t="s">
        <v>3</v>
      </c>
      <c r="F12" s="267" t="s">
        <v>4</v>
      </c>
      <c r="G12" s="268" t="s">
        <v>5</v>
      </c>
      <c r="H12" s="308" t="s">
        <v>6</v>
      </c>
      <c r="I12" s="308"/>
      <c r="J12" s="34"/>
      <c r="K12" s="307"/>
      <c r="L12" s="307"/>
      <c r="N12" s="166"/>
    </row>
    <row r="13" spans="1:14" s="1" customFormat="1" ht="33.75">
      <c r="A13" s="266"/>
      <c r="B13" s="309"/>
      <c r="C13" s="185" t="s">
        <v>271</v>
      </c>
      <c r="D13" s="186" t="s">
        <v>272</v>
      </c>
      <c r="E13" s="266"/>
      <c r="F13" s="267"/>
      <c r="G13" s="268"/>
      <c r="H13" s="185" t="s">
        <v>271</v>
      </c>
      <c r="I13" s="186" t="s">
        <v>272</v>
      </c>
      <c r="J13" s="35"/>
      <c r="K13" s="307"/>
      <c r="L13" s="307"/>
      <c r="N13" s="166"/>
    </row>
    <row r="14" spans="1:14">
      <c r="A14" s="297" t="s">
        <v>7</v>
      </c>
      <c r="B14" s="297"/>
      <c r="C14" s="297"/>
      <c r="D14" s="297"/>
      <c r="E14" s="297"/>
      <c r="F14" s="297"/>
      <c r="G14" s="297"/>
      <c r="H14" s="297"/>
      <c r="I14" s="297"/>
      <c r="J14" s="28"/>
      <c r="K14" s="19"/>
      <c r="L14" s="19"/>
      <c r="N14" s="166"/>
    </row>
    <row r="15" spans="1:14">
      <c r="A15" s="297" t="s">
        <v>17</v>
      </c>
      <c r="B15" s="297"/>
      <c r="C15" s="297"/>
      <c r="D15" s="297"/>
      <c r="E15" s="297"/>
      <c r="F15" s="297"/>
      <c r="G15" s="297"/>
      <c r="H15" s="297"/>
      <c r="I15" s="297"/>
      <c r="J15" s="28"/>
      <c r="K15" s="20">
        <f>H15^2</f>
        <v>0</v>
      </c>
      <c r="L15" s="20">
        <f>I15^2</f>
        <v>0</v>
      </c>
      <c r="N15" s="166"/>
    </row>
    <row r="16" spans="1:14">
      <c r="A16" s="298" t="s">
        <v>26</v>
      </c>
      <c r="B16" s="298"/>
      <c r="C16" s="298"/>
      <c r="D16" s="298"/>
      <c r="E16" s="298"/>
      <c r="F16" s="298"/>
      <c r="G16" s="298"/>
      <c r="H16" s="6">
        <f>K16</f>
        <v>0</v>
      </c>
      <c r="I16" s="6">
        <f>L16</f>
        <v>0</v>
      </c>
      <c r="J16" s="30"/>
      <c r="K16" s="20">
        <f>(SUM(K15:K15))^0.5</f>
        <v>0</v>
      </c>
      <c r="L16" s="20">
        <f>(SUM(L15:L15))^0.5</f>
        <v>0</v>
      </c>
      <c r="N16" s="166"/>
    </row>
    <row r="17" spans="1:14">
      <c r="A17" s="298" t="s">
        <v>60</v>
      </c>
      <c r="B17" s="298"/>
      <c r="C17" s="298"/>
      <c r="D17" s="298"/>
      <c r="E17" s="298"/>
      <c r="F17" s="298"/>
      <c r="G17" s="298"/>
      <c r="H17" s="6">
        <f>K17</f>
        <v>0</v>
      </c>
      <c r="I17" s="6">
        <f>L17</f>
        <v>0</v>
      </c>
      <c r="J17" s="30"/>
      <c r="K17" s="20">
        <f>K16*1.96</f>
        <v>0</v>
      </c>
      <c r="L17" s="20">
        <f>L16*1.96</f>
        <v>0</v>
      </c>
      <c r="N17" s="166"/>
    </row>
    <row r="18" spans="1:14">
      <c r="A18" s="171"/>
      <c r="B18" s="171"/>
      <c r="C18" s="180"/>
      <c r="D18" s="180"/>
      <c r="E18" s="171"/>
      <c r="F18" s="180"/>
      <c r="G18" s="171"/>
      <c r="H18" s="10"/>
      <c r="I18" s="10"/>
      <c r="J18" s="30"/>
      <c r="K18" s="18"/>
      <c r="L18" s="18"/>
      <c r="N18" s="166"/>
    </row>
    <row r="19" spans="1:14">
      <c r="N19" s="166"/>
    </row>
    <row r="20" spans="1:14">
      <c r="A20" s="325" t="s">
        <v>257</v>
      </c>
      <c r="B20" s="325"/>
      <c r="C20" s="325"/>
      <c r="D20" s="325"/>
      <c r="E20" s="325"/>
      <c r="F20" s="325"/>
      <c r="G20" s="325"/>
      <c r="H20" s="325"/>
      <c r="I20" s="325"/>
      <c r="N20" s="166"/>
    </row>
    <row r="21" spans="1:14">
      <c r="A21" s="310" t="s">
        <v>30</v>
      </c>
      <c r="B21" s="310"/>
      <c r="C21" s="310"/>
      <c r="D21" s="310"/>
      <c r="E21" s="310"/>
      <c r="F21" s="310"/>
      <c r="G21" s="310"/>
      <c r="H21" s="310"/>
      <c r="I21" s="310"/>
      <c r="K21" s="307" t="s">
        <v>48</v>
      </c>
      <c r="L21" s="307"/>
      <c r="N21" s="166"/>
    </row>
    <row r="22" spans="1:14" ht="13.5" customHeight="1">
      <c r="A22" s="266" t="s">
        <v>284</v>
      </c>
      <c r="B22" s="309" t="s">
        <v>1</v>
      </c>
      <c r="C22" s="267" t="s">
        <v>2</v>
      </c>
      <c r="D22" s="267"/>
      <c r="E22" s="266" t="s">
        <v>3</v>
      </c>
      <c r="F22" s="267" t="s">
        <v>4</v>
      </c>
      <c r="G22" s="268" t="s">
        <v>5</v>
      </c>
      <c r="H22" s="308" t="s">
        <v>6</v>
      </c>
      <c r="I22" s="308"/>
      <c r="J22" s="34"/>
      <c r="K22" s="307"/>
      <c r="L22" s="307"/>
      <c r="N22" s="166"/>
    </row>
    <row r="23" spans="1:14" ht="33.75">
      <c r="A23" s="266"/>
      <c r="B23" s="309"/>
      <c r="C23" s="185" t="s">
        <v>271</v>
      </c>
      <c r="D23" s="186" t="s">
        <v>272</v>
      </c>
      <c r="E23" s="266"/>
      <c r="F23" s="267"/>
      <c r="G23" s="268"/>
      <c r="H23" s="185" t="s">
        <v>271</v>
      </c>
      <c r="I23" s="186" t="s">
        <v>272</v>
      </c>
      <c r="J23" s="35"/>
      <c r="K23" s="307"/>
      <c r="L23" s="307"/>
      <c r="N23" s="166"/>
    </row>
    <row r="24" spans="1:14">
      <c r="A24" s="297" t="s">
        <v>7</v>
      </c>
      <c r="B24" s="297"/>
      <c r="C24" s="297"/>
      <c r="D24" s="297"/>
      <c r="E24" s="297"/>
      <c r="F24" s="297"/>
      <c r="G24" s="297"/>
      <c r="H24" s="297"/>
      <c r="I24" s="297"/>
      <c r="J24" s="28"/>
      <c r="K24" s="19"/>
      <c r="L24" s="19"/>
      <c r="N24" s="166"/>
    </row>
    <row r="25" spans="1:14" ht="22.5">
      <c r="A25" s="7" t="str">
        <f>'CATR-Er'!B5</f>
        <v>A2-1a</v>
      </c>
      <c r="B25" s="8" t="str">
        <f>'CATR-Er'!C5</f>
        <v>Misalignment  DUT &amp; pointing error (EIRP)</v>
      </c>
      <c r="C25" s="174">
        <f>'CATR-Er'!D5</f>
        <v>0.2</v>
      </c>
      <c r="D25" s="174">
        <f>'CATR-Er'!E5</f>
        <v>0.2</v>
      </c>
      <c r="E25" s="7" t="str">
        <f>'CATR-Er'!G5</f>
        <v>Exp. normal</v>
      </c>
      <c r="F25" s="174">
        <f>'CATR-Er'!H5</f>
        <v>2</v>
      </c>
      <c r="G25" s="7">
        <f>'CATR-Er'!I5</f>
        <v>1</v>
      </c>
      <c r="H25" s="175">
        <f t="shared" ref="H25:I30" si="0">C25/$F25</f>
        <v>0.1</v>
      </c>
      <c r="I25" s="175">
        <f t="shared" si="0"/>
        <v>0.1</v>
      </c>
      <c r="J25" s="36"/>
      <c r="K25" s="20">
        <f t="shared" ref="K25:K42" si="1">H25^2</f>
        <v>1.0000000000000002E-2</v>
      </c>
      <c r="L25" s="20">
        <f t="shared" ref="L25:L42" si="2">I25^2</f>
        <v>1.0000000000000002E-2</v>
      </c>
      <c r="N25" s="166"/>
    </row>
    <row r="26" spans="1:14" ht="45">
      <c r="A26" s="7" t="str">
        <f>TE!A5</f>
        <v>C1-7</v>
      </c>
      <c r="B26" s="8" t="str">
        <f>TE!B5</f>
        <v>RF power measurement equipment (e.g. spectrum analyzer, power meter) -High power</v>
      </c>
      <c r="C26" s="174">
        <f>TE!C5</f>
        <v>0.5</v>
      </c>
      <c r="D26" s="174">
        <f>TE!D5</f>
        <v>0.7</v>
      </c>
      <c r="E26" s="7" t="str">
        <f>TE!E5</f>
        <v xml:space="preserve"> Gaussian</v>
      </c>
      <c r="F26" s="174">
        <f>TE!F5</f>
        <v>1</v>
      </c>
      <c r="G26" s="7">
        <f>'CATR-Er'!I7</f>
        <v>1</v>
      </c>
      <c r="H26" s="175">
        <f t="shared" si="0"/>
        <v>0.5</v>
      </c>
      <c r="I26" s="175">
        <f t="shared" si="0"/>
        <v>0.7</v>
      </c>
      <c r="J26" s="36"/>
      <c r="K26" s="20">
        <f t="shared" si="1"/>
        <v>0.25</v>
      </c>
      <c r="L26" s="20">
        <f t="shared" si="2"/>
        <v>0.48999999999999994</v>
      </c>
      <c r="N26" s="166"/>
    </row>
    <row r="27" spans="1:14" ht="22.5">
      <c r="A27" s="7" t="str">
        <f>'CATR-Er'!B8</f>
        <v>A2-2a</v>
      </c>
      <c r="B27" s="8" t="str">
        <f>'CATR-Er'!C8</f>
        <v>Standing wave between DUT and test range antenna</v>
      </c>
      <c r="C27" s="174">
        <f>'CATR-Er'!D8</f>
        <v>0.03</v>
      </c>
      <c r="D27" s="174">
        <f>'CATR-Er'!E8</f>
        <v>0.03</v>
      </c>
      <c r="E27" s="7" t="str">
        <f>'CATR-Er'!G8</f>
        <v>U-shaped</v>
      </c>
      <c r="F27" s="174">
        <f>'CATR-Er'!H8</f>
        <v>1.4142135623730951</v>
      </c>
      <c r="G27" s="7">
        <f>'CATR-Er'!I8</f>
        <v>1</v>
      </c>
      <c r="H27" s="175">
        <f t="shared" si="0"/>
        <v>2.1213203435596423E-2</v>
      </c>
      <c r="I27" s="175">
        <f t="shared" si="0"/>
        <v>2.1213203435596423E-2</v>
      </c>
      <c r="J27" s="36"/>
      <c r="K27" s="20">
        <f t="shared" si="1"/>
        <v>4.4999999999999988E-4</v>
      </c>
      <c r="L27" s="20">
        <f t="shared" si="2"/>
        <v>4.4999999999999988E-4</v>
      </c>
      <c r="N27" s="166"/>
    </row>
    <row r="28" spans="1:14" ht="22.5">
      <c r="A28" s="7" t="str">
        <f>'CATR-Er'!B9</f>
        <v>A2-3</v>
      </c>
      <c r="B28" s="8" t="str">
        <f>'CATR-Er'!C9</f>
        <v>RF leakage, test range antenna cable connector terminated.</v>
      </c>
      <c r="C28" s="174">
        <f>'CATR-Er'!D9</f>
        <v>0.01</v>
      </c>
      <c r="D28" s="174">
        <f>'CATR-Er'!E9</f>
        <v>0.01</v>
      </c>
      <c r="E28" s="7" t="str">
        <f>'CATR-Er'!G9</f>
        <v>Gaussian</v>
      </c>
      <c r="F28" s="174">
        <f>'CATR-Er'!H9</f>
        <v>1</v>
      </c>
      <c r="G28" s="7">
        <f>'CATR-Er'!I9</f>
        <v>1</v>
      </c>
      <c r="H28" s="175">
        <f t="shared" si="0"/>
        <v>0.01</v>
      </c>
      <c r="I28" s="175">
        <f t="shared" si="0"/>
        <v>0.01</v>
      </c>
      <c r="J28" s="36"/>
      <c r="K28" s="20">
        <f t="shared" si="1"/>
        <v>1E-4</v>
      </c>
      <c r="L28" s="20">
        <f t="shared" si="2"/>
        <v>1E-4</v>
      </c>
      <c r="N28" s="166"/>
    </row>
    <row r="29" spans="1:14">
      <c r="A29" s="7" t="str">
        <f>'CATR-Er'!B10</f>
        <v>A2-4a</v>
      </c>
      <c r="B29" s="8" t="str">
        <f>'CATR-Er'!C10</f>
        <v>QZ ripple with DUT</v>
      </c>
      <c r="C29" s="174">
        <f>'CATR-Er'!D10</f>
        <v>0.4</v>
      </c>
      <c r="D29" s="174">
        <f>'CATR-Er'!E10</f>
        <v>0.4</v>
      </c>
      <c r="E29" s="7" t="str">
        <f>'CATR-Er'!G10</f>
        <v xml:space="preserve">Gaussian </v>
      </c>
      <c r="F29" s="174">
        <f>'CATR-Er'!H10</f>
        <v>1</v>
      </c>
      <c r="G29" s="7">
        <f>'CATR-Er'!I10</f>
        <v>1</v>
      </c>
      <c r="H29" s="175">
        <f t="shared" si="0"/>
        <v>0.4</v>
      </c>
      <c r="I29" s="175">
        <f t="shared" si="0"/>
        <v>0.4</v>
      </c>
      <c r="J29" s="36"/>
      <c r="K29" s="20">
        <f t="shared" si="1"/>
        <v>0.16000000000000003</v>
      </c>
      <c r="L29" s="20">
        <f t="shared" si="2"/>
        <v>0.16000000000000003</v>
      </c>
      <c r="N29" s="166"/>
    </row>
    <row r="30" spans="1:14">
      <c r="A30" s="7" t="str">
        <f>'CATR-Er'!B11</f>
        <v>A2-12</v>
      </c>
      <c r="B30" s="8" t="str">
        <f>'CATR-Er'!C11</f>
        <v>Frequency flatness</v>
      </c>
      <c r="C30" s="174">
        <f>'CATR-Er'!D11</f>
        <v>0.25</v>
      </c>
      <c r="D30" s="174">
        <f>'CATR-Er'!E11</f>
        <v>0.25</v>
      </c>
      <c r="E30" s="7" t="str">
        <f>'CATR-Er'!G11</f>
        <v>Gaussian</v>
      </c>
      <c r="F30" s="174">
        <f>'CATR-Er'!H11</f>
        <v>1</v>
      </c>
      <c r="G30" s="7">
        <f>'CATR-Er'!I11</f>
        <v>1</v>
      </c>
      <c r="H30" s="175">
        <f t="shared" si="0"/>
        <v>0.25</v>
      </c>
      <c r="I30" s="175">
        <f t="shared" si="0"/>
        <v>0.25</v>
      </c>
      <c r="J30" s="36"/>
      <c r="K30" s="20">
        <f t="shared" si="1"/>
        <v>6.25E-2</v>
      </c>
      <c r="L30" s="20">
        <f t="shared" si="2"/>
        <v>6.25E-2</v>
      </c>
      <c r="N30" s="166"/>
    </row>
    <row r="31" spans="1:14">
      <c r="A31" s="297" t="s">
        <v>17</v>
      </c>
      <c r="B31" s="297"/>
      <c r="C31" s="297"/>
      <c r="D31" s="297"/>
      <c r="E31" s="297"/>
      <c r="F31" s="297"/>
      <c r="G31" s="297"/>
      <c r="H31" s="297"/>
      <c r="I31" s="297"/>
      <c r="J31" s="28"/>
      <c r="K31" s="20">
        <f t="shared" si="1"/>
        <v>0</v>
      </c>
      <c r="L31" s="20">
        <f t="shared" si="2"/>
        <v>0</v>
      </c>
      <c r="N31" s="166"/>
    </row>
    <row r="32" spans="1:14">
      <c r="A32" s="7" t="str">
        <f>'CATR-Er'!B21</f>
        <v>C1-3</v>
      </c>
      <c r="B32" s="64" t="str">
        <f>'CATR-Er'!C21</f>
        <v>Network Analyzer</v>
      </c>
      <c r="C32" s="174">
        <f>'CATR-Er'!D21</f>
        <v>0.3</v>
      </c>
      <c r="D32" s="174">
        <f>'CATR-Er'!E21</f>
        <v>0.3</v>
      </c>
      <c r="E32" s="7" t="str">
        <f>'CATR-Er'!G21</f>
        <v xml:space="preserve"> Gaussian</v>
      </c>
      <c r="F32" s="174">
        <f>'CATR-Er'!H21</f>
        <v>1</v>
      </c>
      <c r="G32" s="7">
        <f>'CATR-Er'!I21</f>
        <v>1</v>
      </c>
      <c r="H32" s="175">
        <f t="shared" ref="H32:H42" si="3">C32/$F32</f>
        <v>0.3</v>
      </c>
      <c r="I32" s="175">
        <f t="shared" ref="I32:I42" si="4">D32/$F32</f>
        <v>0.3</v>
      </c>
      <c r="J32" s="36"/>
      <c r="K32" s="20">
        <f t="shared" si="1"/>
        <v>0.09</v>
      </c>
      <c r="L32" s="20">
        <f t="shared" si="2"/>
        <v>0.09</v>
      </c>
      <c r="N32" s="166"/>
    </row>
    <row r="33" spans="1:14">
      <c r="A33" s="7" t="str">
        <f>'CATR-Er'!B22</f>
        <v>A2-5a</v>
      </c>
      <c r="B33" s="64" t="str">
        <f>'CATR-Er'!C22</f>
        <v>Mismatch of receiver chain</v>
      </c>
      <c r="C33" s="174">
        <f>'CATR-Er'!D22</f>
        <v>0.43</v>
      </c>
      <c r="D33" s="174">
        <f>'CATR-Er'!E22</f>
        <v>0.56999999999999995</v>
      </c>
      <c r="E33" s="7" t="str">
        <f>'CATR-Er'!G22</f>
        <v>U-shaped</v>
      </c>
      <c r="F33" s="174">
        <f>'CATR-Er'!H22</f>
        <v>1.4142135623730951</v>
      </c>
      <c r="G33" s="7">
        <v>1</v>
      </c>
      <c r="H33" s="175">
        <f t="shared" si="3"/>
        <v>0.30405591591021541</v>
      </c>
      <c r="I33" s="175">
        <f t="shared" si="4"/>
        <v>0.40305086527633205</v>
      </c>
      <c r="J33" s="36"/>
      <c r="K33" s="20">
        <f t="shared" si="1"/>
        <v>9.2449999999999991E-2</v>
      </c>
      <c r="L33" s="20">
        <f t="shared" si="2"/>
        <v>0.16244999999999996</v>
      </c>
      <c r="N33" s="166"/>
    </row>
    <row r="34" spans="1:14" ht="22.5">
      <c r="A34" s="7" t="str">
        <f>'CATR-Er'!B24</f>
        <v>A2-6</v>
      </c>
      <c r="B34" s="64" t="str">
        <f>'CATR-Er'!C24</f>
        <v>Insertion loss variation in receiver chain</v>
      </c>
      <c r="C34" s="174">
        <f>'CATR-Er'!D24</f>
        <v>0</v>
      </c>
      <c r="D34" s="174">
        <f>'CATR-Er'!E24</f>
        <v>0</v>
      </c>
      <c r="E34" s="7" t="str">
        <f>'CATR-Er'!G24</f>
        <v>Rectangular</v>
      </c>
      <c r="F34" s="174">
        <f>'CATR-Er'!H24</f>
        <v>1.7320508075688772</v>
      </c>
      <c r="G34" s="7">
        <f>'CATR-Er'!I24</f>
        <v>1</v>
      </c>
      <c r="H34" s="175">
        <f t="shared" si="3"/>
        <v>0</v>
      </c>
      <c r="I34" s="175">
        <f t="shared" si="4"/>
        <v>0</v>
      </c>
      <c r="J34" s="36"/>
      <c r="K34" s="20">
        <f t="shared" si="1"/>
        <v>0</v>
      </c>
      <c r="L34" s="20">
        <f t="shared" si="2"/>
        <v>0</v>
      </c>
      <c r="N34" s="166"/>
    </row>
    <row r="35" spans="1:14" ht="33.75">
      <c r="A35" s="7" t="str">
        <f>'CATR-Er'!B25</f>
        <v>A2-3</v>
      </c>
      <c r="B35" s="64" t="str">
        <f>'CATR-Er'!C25</f>
        <v>RF leakage, (SGH connector terminated &amp; test range antenna connector cable terminated)</v>
      </c>
      <c r="C35" s="174">
        <f>'CATR-Er'!D25</f>
        <v>0.01</v>
      </c>
      <c r="D35" s="174">
        <f>'CATR-Er'!E25</f>
        <v>0.01</v>
      </c>
      <c r="E35" s="7" t="str">
        <f>'CATR-Er'!G25</f>
        <v>Gaussian</v>
      </c>
      <c r="F35" s="174">
        <f>'CATR-Er'!H25</f>
        <v>1</v>
      </c>
      <c r="G35" s="7">
        <f>'CATR-Er'!I25</f>
        <v>1</v>
      </c>
      <c r="H35" s="175">
        <f t="shared" si="3"/>
        <v>0.01</v>
      </c>
      <c r="I35" s="175">
        <f t="shared" si="4"/>
        <v>0.01</v>
      </c>
      <c r="J35" s="36"/>
      <c r="K35" s="20">
        <f t="shared" si="1"/>
        <v>1E-4</v>
      </c>
      <c r="L35" s="20">
        <f t="shared" si="2"/>
        <v>1E-4</v>
      </c>
      <c r="N35" s="166"/>
    </row>
    <row r="36" spans="1:14" ht="22.5">
      <c r="A36" s="7" t="str">
        <f>'CATR-Er'!B26</f>
        <v>A2-7</v>
      </c>
      <c r="B36" s="64" t="str">
        <f>'CATR-Er'!C26</f>
        <v>Influence of the calibration antenna feed cable</v>
      </c>
      <c r="C36" s="174">
        <f>'CATR-Er'!D26</f>
        <v>0.21</v>
      </c>
      <c r="D36" s="174">
        <f>'CATR-Er'!E26</f>
        <v>0.28999999999999998</v>
      </c>
      <c r="E36" s="7" t="str">
        <f>'CATR-Er'!G26</f>
        <v>U-shaped</v>
      </c>
      <c r="F36" s="174">
        <f>'CATR-Er'!H26</f>
        <v>1.4142135623730951</v>
      </c>
      <c r="G36" s="7">
        <f>'CATR-Er'!I26</f>
        <v>1</v>
      </c>
      <c r="H36" s="175">
        <f t="shared" si="3"/>
        <v>0.14849242404917495</v>
      </c>
      <c r="I36" s="175">
        <f t="shared" si="4"/>
        <v>0.20506096654409875</v>
      </c>
      <c r="J36" s="36"/>
      <c r="K36" s="20">
        <f t="shared" si="1"/>
        <v>2.2049999999999993E-2</v>
      </c>
      <c r="L36" s="20">
        <f t="shared" si="2"/>
        <v>4.2049999999999983E-2</v>
      </c>
      <c r="N36" s="166"/>
    </row>
    <row r="37" spans="1:14" ht="22.5">
      <c r="A37" s="7" t="str">
        <f>'CATR-Er'!B27</f>
        <v>C1-4</v>
      </c>
      <c r="B37" s="64" t="str">
        <f>'CATR-Er'!C27</f>
        <v>SGH Calibration uncertainty</v>
      </c>
      <c r="C37" s="174">
        <f>'CATR-Er'!D27</f>
        <v>0.52</v>
      </c>
      <c r="D37" s="174">
        <f>'CATR-Er'!E27</f>
        <v>0.52</v>
      </c>
      <c r="E37" s="7" t="str">
        <f>'CATR-Er'!G27</f>
        <v>Rectangular</v>
      </c>
      <c r="F37" s="174">
        <f>'CATR-Er'!H27</f>
        <v>1.7320508075688772</v>
      </c>
      <c r="G37" s="7">
        <f>'CATR-Er'!I27</f>
        <v>1</v>
      </c>
      <c r="H37" s="175">
        <f t="shared" si="3"/>
        <v>0.30022213997860542</v>
      </c>
      <c r="I37" s="175">
        <f t="shared" si="4"/>
        <v>0.30022213997860542</v>
      </c>
      <c r="J37" s="36"/>
      <c r="K37" s="20">
        <f t="shared" si="1"/>
        <v>9.0133333333333343E-2</v>
      </c>
      <c r="L37" s="20">
        <f t="shared" si="2"/>
        <v>9.0133333333333343E-2</v>
      </c>
      <c r="N37" s="166"/>
    </row>
    <row r="38" spans="1:14">
      <c r="A38" s="7" t="str">
        <f>'CATR-Er'!B28</f>
        <v>A2-8</v>
      </c>
      <c r="B38" s="64" t="str">
        <f>'CATR-Er'!C28</f>
        <v>Misalignment  positioning system</v>
      </c>
      <c r="C38" s="174">
        <f>'CATR-Er'!D28</f>
        <v>0</v>
      </c>
      <c r="D38" s="174">
        <f>'CATR-Er'!E28</f>
        <v>0</v>
      </c>
      <c r="E38" s="7" t="str">
        <f>'CATR-Er'!G28</f>
        <v xml:space="preserve">Exp. normal </v>
      </c>
      <c r="F38" s="174">
        <f>'CATR-Er'!H28</f>
        <v>2</v>
      </c>
      <c r="G38" s="7">
        <f>'CATR-Er'!I28</f>
        <v>1</v>
      </c>
      <c r="H38" s="175">
        <f t="shared" si="3"/>
        <v>0</v>
      </c>
      <c r="I38" s="175">
        <f t="shared" si="4"/>
        <v>0</v>
      </c>
      <c r="J38" s="36"/>
      <c r="K38" s="20">
        <f t="shared" si="1"/>
        <v>0</v>
      </c>
      <c r="L38" s="20">
        <f t="shared" si="2"/>
        <v>0</v>
      </c>
      <c r="N38" s="166"/>
    </row>
    <row r="39" spans="1:14" ht="22.5">
      <c r="A39" s="7" t="str">
        <f>'CATR-Er'!B29</f>
        <v>A2-1b</v>
      </c>
      <c r="B39" s="64" t="str">
        <f>'CATR-Er'!C29</f>
        <v>Misalignment of calibration antenna and test range antenna</v>
      </c>
      <c r="C39" s="174">
        <f>'CATR-Er'!D29</f>
        <v>0</v>
      </c>
      <c r="D39" s="174">
        <f>'CATR-Er'!E29</f>
        <v>0</v>
      </c>
      <c r="E39" s="7" t="str">
        <f>'CATR-Er'!G29</f>
        <v>Exp. normal</v>
      </c>
      <c r="F39" s="174">
        <f>'CATR-Er'!H29</f>
        <v>2</v>
      </c>
      <c r="G39" s="7">
        <f>'CATR-Er'!I29</f>
        <v>1</v>
      </c>
      <c r="H39" s="175">
        <f t="shared" si="3"/>
        <v>0</v>
      </c>
      <c r="I39" s="175">
        <f t="shared" si="4"/>
        <v>0</v>
      </c>
      <c r="J39" s="36"/>
      <c r="K39" s="20">
        <f t="shared" si="1"/>
        <v>0</v>
      </c>
      <c r="L39" s="20">
        <f t="shared" si="2"/>
        <v>0</v>
      </c>
      <c r="N39" s="166"/>
    </row>
    <row r="40" spans="1:14">
      <c r="A40" s="7" t="str">
        <f>'CATR-Er'!B30</f>
        <v>A2-9</v>
      </c>
      <c r="B40" s="64" t="str">
        <f>'CATR-Er'!C30</f>
        <v>Rotary joints</v>
      </c>
      <c r="C40" s="174">
        <f>'CATR-Er'!D30</f>
        <v>0</v>
      </c>
      <c r="D40" s="174">
        <f>'CATR-Er'!E30</f>
        <v>0</v>
      </c>
      <c r="E40" s="7" t="str">
        <f>'CATR-Er'!G30</f>
        <v>U-shaped</v>
      </c>
      <c r="F40" s="174">
        <f>'CATR-Er'!H30</f>
        <v>1.4142135623730951</v>
      </c>
      <c r="G40" s="7">
        <f>'CATR-Er'!I30</f>
        <v>1</v>
      </c>
      <c r="H40" s="175">
        <f t="shared" si="3"/>
        <v>0</v>
      </c>
      <c r="I40" s="175">
        <f t="shared" si="4"/>
        <v>0</v>
      </c>
      <c r="J40" s="36"/>
      <c r="K40" s="20">
        <f t="shared" si="1"/>
        <v>0</v>
      </c>
      <c r="L40" s="20">
        <f t="shared" si="2"/>
        <v>0</v>
      </c>
      <c r="N40" s="166"/>
    </row>
    <row r="41" spans="1:14" ht="33.75">
      <c r="A41" s="7" t="str">
        <f>'CATR-Er'!B31</f>
        <v>A2-2b</v>
      </c>
      <c r="B41" s="64" t="str">
        <f>'CATR-Er'!C31</f>
        <v>Standing wave between calibration antenna and test range antenna</v>
      </c>
      <c r="C41" s="174">
        <f>'CATR-Er'!D31</f>
        <v>0.09</v>
      </c>
      <c r="D41" s="174">
        <f>'CATR-Er'!E31</f>
        <v>0.09</v>
      </c>
      <c r="E41" s="7" t="str">
        <f>'CATR-Er'!G31</f>
        <v>U-shaped</v>
      </c>
      <c r="F41" s="174">
        <f>'CATR-Er'!H31</f>
        <v>1.4142135623730951</v>
      </c>
      <c r="G41" s="7">
        <f>'CATR-Er'!I31</f>
        <v>1</v>
      </c>
      <c r="H41" s="175">
        <f t="shared" si="3"/>
        <v>6.3639610306789274E-2</v>
      </c>
      <c r="I41" s="175">
        <f t="shared" si="4"/>
        <v>6.3639610306789274E-2</v>
      </c>
      <c r="J41" s="36"/>
      <c r="K41" s="20">
        <f t="shared" si="1"/>
        <v>4.0499999999999998E-3</v>
      </c>
      <c r="L41" s="20">
        <f t="shared" si="2"/>
        <v>4.0499999999999998E-3</v>
      </c>
      <c r="N41" s="166"/>
    </row>
    <row r="42" spans="1:14">
      <c r="A42" s="7" t="str">
        <f>'CATR-Er'!B32</f>
        <v>A2-4b</v>
      </c>
      <c r="B42" s="64" t="str">
        <f>'CATR-Er'!C32</f>
        <v>QZ ripple calibration antenna</v>
      </c>
      <c r="C42" s="174">
        <f>'CATR-Er'!D32</f>
        <v>8.9999999999999993E-3</v>
      </c>
      <c r="D42" s="174">
        <f>'CATR-Er'!E32</f>
        <v>8.9999999999999993E-3</v>
      </c>
      <c r="E42" s="7" t="str">
        <f>'CATR-Er'!G32</f>
        <v>Gaussian</v>
      </c>
      <c r="F42" s="174">
        <f>'CATR-Er'!H32</f>
        <v>1</v>
      </c>
      <c r="G42" s="7">
        <f>'CATR-Er'!I32</f>
        <v>1</v>
      </c>
      <c r="H42" s="175">
        <f t="shared" si="3"/>
        <v>8.9999999999999993E-3</v>
      </c>
      <c r="I42" s="175">
        <f t="shared" si="4"/>
        <v>8.9999999999999993E-3</v>
      </c>
      <c r="J42" s="36"/>
      <c r="K42" s="20">
        <f t="shared" si="1"/>
        <v>8.099999999999999E-5</v>
      </c>
      <c r="L42" s="20">
        <f t="shared" si="2"/>
        <v>8.099999999999999E-5</v>
      </c>
      <c r="N42" s="166"/>
    </row>
    <row r="43" spans="1:14">
      <c r="A43" s="298" t="s">
        <v>26</v>
      </c>
      <c r="B43" s="298"/>
      <c r="C43" s="298"/>
      <c r="D43" s="298"/>
      <c r="E43" s="298"/>
      <c r="F43" s="298"/>
      <c r="G43" s="298"/>
      <c r="H43" s="6">
        <f>K43</f>
        <v>0.88425920031025607</v>
      </c>
      <c r="I43" s="6">
        <f>L43</f>
        <v>1.0544734863112175</v>
      </c>
      <c r="J43" s="30"/>
      <c r="K43" s="20">
        <f>(SUM(K25:K42))^0.5</f>
        <v>0.88425920031025607</v>
      </c>
      <c r="L43" s="20">
        <f>(SUM(L25:L42))^0.5</f>
        <v>1.0544734863112175</v>
      </c>
      <c r="N43" s="166"/>
    </row>
    <row r="44" spans="1:14">
      <c r="A44" s="298" t="s">
        <v>27</v>
      </c>
      <c r="B44" s="298"/>
      <c r="C44" s="298"/>
      <c r="D44" s="298"/>
      <c r="E44" s="298"/>
      <c r="F44" s="298"/>
      <c r="G44" s="298"/>
      <c r="H44" s="6">
        <f>K44</f>
        <v>1.7331480326081019</v>
      </c>
      <c r="I44" s="6">
        <f>L44</f>
        <v>2.0667680331699865</v>
      </c>
      <c r="J44" s="30"/>
      <c r="K44" s="20">
        <f>K43*1.96</f>
        <v>1.7331480326081019</v>
      </c>
      <c r="L44" s="20">
        <f>L43*1.96</f>
        <v>2.0667680331699865</v>
      </c>
      <c r="N44" s="166"/>
    </row>
    <row r="45" spans="1:14">
      <c r="A45" s="327" t="s">
        <v>108</v>
      </c>
      <c r="B45" s="328"/>
      <c r="C45" s="328"/>
      <c r="D45" s="328"/>
      <c r="E45" s="328"/>
      <c r="F45" s="328"/>
      <c r="G45" s="329"/>
      <c r="H45" s="51">
        <v>1.2</v>
      </c>
      <c r="I45" s="51">
        <v>1.2</v>
      </c>
      <c r="J45" s="50"/>
      <c r="N45" s="166"/>
    </row>
    <row r="46" spans="1:14">
      <c r="A46" s="327" t="s">
        <v>109</v>
      </c>
      <c r="B46" s="328"/>
      <c r="C46" s="328"/>
      <c r="D46" s="328"/>
      <c r="E46" s="328"/>
      <c r="F46" s="328"/>
      <c r="G46" s="329"/>
      <c r="H46" s="51">
        <f>((H44^2)+(H45^2))^0.5</f>
        <v>2.1080327566082397</v>
      </c>
      <c r="I46" s="51">
        <f>((I44^2)+(I45^2))^0.5</f>
        <v>2.3898807716983153</v>
      </c>
      <c r="J46" s="51"/>
      <c r="N46" s="166"/>
    </row>
    <row r="47" spans="1:14">
      <c r="A47" s="73"/>
      <c r="B47" s="73"/>
      <c r="C47" s="214"/>
      <c r="D47" s="214"/>
      <c r="E47" s="73"/>
      <c r="F47" s="214"/>
      <c r="G47" s="73"/>
      <c r="H47" s="214"/>
      <c r="I47" s="51"/>
      <c r="J47" s="98"/>
      <c r="N47" s="166"/>
    </row>
    <row r="48" spans="1:14">
      <c r="A48" s="312" t="s">
        <v>45</v>
      </c>
      <c r="B48" s="312"/>
      <c r="C48" s="312"/>
      <c r="D48" s="312"/>
      <c r="E48" s="312"/>
      <c r="F48" s="312"/>
      <c r="G48" s="312"/>
      <c r="H48" s="312"/>
      <c r="I48" s="312"/>
      <c r="K48" s="307" t="s">
        <v>48</v>
      </c>
      <c r="L48" s="307"/>
      <c r="N48" s="166"/>
    </row>
    <row r="49" spans="1:14" ht="13.5" customHeight="1">
      <c r="A49" s="266" t="s">
        <v>0</v>
      </c>
      <c r="B49" s="309" t="s">
        <v>1</v>
      </c>
      <c r="C49" s="267" t="s">
        <v>2</v>
      </c>
      <c r="D49" s="267"/>
      <c r="E49" s="266" t="s">
        <v>3</v>
      </c>
      <c r="F49" s="267" t="s">
        <v>4</v>
      </c>
      <c r="G49" s="268" t="s">
        <v>5</v>
      </c>
      <c r="H49" s="308" t="s">
        <v>6</v>
      </c>
      <c r="I49" s="308"/>
      <c r="J49" s="34"/>
      <c r="K49" s="307"/>
      <c r="L49" s="307"/>
      <c r="N49" s="166"/>
    </row>
    <row r="50" spans="1:14" ht="33.75">
      <c r="A50" s="266"/>
      <c r="B50" s="309"/>
      <c r="C50" s="185" t="s">
        <v>271</v>
      </c>
      <c r="D50" s="186" t="s">
        <v>272</v>
      </c>
      <c r="E50" s="266"/>
      <c r="F50" s="267"/>
      <c r="G50" s="268"/>
      <c r="H50" s="185" t="s">
        <v>271</v>
      </c>
      <c r="I50" s="186" t="s">
        <v>272</v>
      </c>
      <c r="J50" s="35"/>
      <c r="K50" s="307"/>
      <c r="L50" s="307"/>
      <c r="N50" s="166"/>
    </row>
    <row r="51" spans="1:14">
      <c r="A51" s="297" t="s">
        <v>7</v>
      </c>
      <c r="B51" s="297"/>
      <c r="C51" s="297"/>
      <c r="D51" s="297"/>
      <c r="E51" s="297"/>
      <c r="F51" s="297"/>
      <c r="G51" s="297"/>
      <c r="H51" s="297"/>
      <c r="I51" s="297"/>
      <c r="J51" s="28"/>
      <c r="K51" s="74"/>
      <c r="L51" s="74"/>
      <c r="N51" s="166"/>
    </row>
    <row r="52" spans="1:14">
      <c r="A52" s="297" t="s">
        <v>17</v>
      </c>
      <c r="B52" s="297"/>
      <c r="C52" s="297"/>
      <c r="D52" s="297"/>
      <c r="E52" s="297"/>
      <c r="F52" s="297"/>
      <c r="G52" s="297"/>
      <c r="H52" s="297"/>
      <c r="I52" s="297"/>
      <c r="J52" s="28"/>
      <c r="K52" s="20">
        <f>H52^2</f>
        <v>0</v>
      </c>
      <c r="L52" s="20">
        <f>I52^2</f>
        <v>0</v>
      </c>
      <c r="N52" s="166"/>
    </row>
    <row r="53" spans="1:14">
      <c r="A53" s="298" t="s">
        <v>26</v>
      </c>
      <c r="B53" s="298"/>
      <c r="C53" s="298"/>
      <c r="D53" s="298"/>
      <c r="E53" s="298"/>
      <c r="F53" s="298"/>
      <c r="G53" s="298"/>
      <c r="H53" s="178">
        <f>K53</f>
        <v>0</v>
      </c>
      <c r="I53" s="178">
        <f>L53</f>
        <v>0</v>
      </c>
      <c r="J53" s="37"/>
      <c r="K53" s="43">
        <f>(SUM(K52:K52))^0.5</f>
        <v>0</v>
      </c>
      <c r="L53" s="43">
        <f>(SUM(L52:L52))^0.5</f>
        <v>0</v>
      </c>
      <c r="N53" s="166"/>
    </row>
    <row r="54" spans="1:14">
      <c r="A54" s="298" t="s">
        <v>27</v>
      </c>
      <c r="B54" s="298"/>
      <c r="C54" s="298"/>
      <c r="D54" s="298"/>
      <c r="E54" s="298"/>
      <c r="F54" s="298"/>
      <c r="G54" s="298"/>
      <c r="H54" s="178">
        <f t="shared" ref="H54" si="5">K54</f>
        <v>0</v>
      </c>
      <c r="I54" s="178">
        <f>L54</f>
        <v>0</v>
      </c>
      <c r="J54" s="37"/>
      <c r="K54" s="43">
        <f>K53*1.96</f>
        <v>0</v>
      </c>
      <c r="L54" s="43">
        <f>L53*1.96</f>
        <v>0</v>
      </c>
      <c r="N54" s="166"/>
    </row>
    <row r="55" spans="1:14">
      <c r="N55" s="166"/>
    </row>
    <row r="56" spans="1:14">
      <c r="N56" s="166"/>
    </row>
    <row r="57" spans="1:14">
      <c r="A57" s="314" t="s">
        <v>53</v>
      </c>
      <c r="B57" s="314"/>
      <c r="C57" s="314"/>
      <c r="D57" s="314"/>
      <c r="E57" s="314"/>
      <c r="F57" s="314"/>
      <c r="G57" s="314"/>
      <c r="H57" s="314"/>
      <c r="I57" s="314"/>
      <c r="J57" s="38"/>
      <c r="K57" s="307" t="s">
        <v>48</v>
      </c>
      <c r="L57" s="307"/>
      <c r="N57" s="166"/>
    </row>
    <row r="58" spans="1:14" ht="15" customHeight="1">
      <c r="A58" s="266" t="s">
        <v>0</v>
      </c>
      <c r="B58" s="309" t="s">
        <v>1</v>
      </c>
      <c r="C58" s="267" t="s">
        <v>2</v>
      </c>
      <c r="D58" s="267"/>
      <c r="E58" s="266" t="s">
        <v>3</v>
      </c>
      <c r="F58" s="267" t="s">
        <v>4</v>
      </c>
      <c r="G58" s="268" t="s">
        <v>5</v>
      </c>
      <c r="H58" s="308" t="s">
        <v>6</v>
      </c>
      <c r="I58" s="308"/>
      <c r="J58" s="39"/>
      <c r="K58" s="307"/>
      <c r="L58" s="307"/>
      <c r="N58" s="166"/>
    </row>
    <row r="59" spans="1:14" ht="33.75">
      <c r="A59" s="266"/>
      <c r="B59" s="309"/>
      <c r="C59" s="185" t="s">
        <v>271</v>
      </c>
      <c r="D59" s="186" t="s">
        <v>272</v>
      </c>
      <c r="E59" s="266"/>
      <c r="F59" s="267"/>
      <c r="G59" s="268"/>
      <c r="H59" s="185" t="s">
        <v>271</v>
      </c>
      <c r="I59" s="186" t="s">
        <v>272</v>
      </c>
      <c r="J59" s="40"/>
      <c r="K59" s="307"/>
      <c r="L59" s="307"/>
      <c r="N59" s="166"/>
    </row>
    <row r="60" spans="1:14">
      <c r="A60" s="284" t="s">
        <v>47</v>
      </c>
      <c r="B60" s="284"/>
      <c r="C60" s="284"/>
      <c r="D60" s="284"/>
      <c r="E60" s="284"/>
      <c r="F60" s="284"/>
      <c r="G60" s="284"/>
      <c r="H60" s="284"/>
      <c r="I60" s="284"/>
      <c r="J60" s="41"/>
      <c r="K60" s="74"/>
      <c r="L60" s="74"/>
      <c r="N60" s="166"/>
    </row>
    <row r="61" spans="1:14">
      <c r="A61" s="284" t="s">
        <v>52</v>
      </c>
      <c r="B61" s="284"/>
      <c r="C61" s="284"/>
      <c r="D61" s="284"/>
      <c r="E61" s="284"/>
      <c r="F61" s="284"/>
      <c r="G61" s="284"/>
      <c r="H61" s="284"/>
      <c r="I61" s="284"/>
      <c r="J61" s="41"/>
      <c r="K61" s="20">
        <f>H61^2</f>
        <v>0</v>
      </c>
      <c r="L61" s="20">
        <f>I61^2</f>
        <v>0</v>
      </c>
      <c r="N61" s="166"/>
    </row>
    <row r="62" spans="1:14">
      <c r="A62" s="298" t="s">
        <v>26</v>
      </c>
      <c r="B62" s="298"/>
      <c r="C62" s="298"/>
      <c r="D62" s="298"/>
      <c r="E62" s="298"/>
      <c r="F62" s="298"/>
      <c r="G62" s="298"/>
      <c r="H62" s="178">
        <f>K62</f>
        <v>0</v>
      </c>
      <c r="I62" s="178">
        <f t="shared" ref="I62:I63" si="6">L62</f>
        <v>0</v>
      </c>
      <c r="J62" s="37"/>
      <c r="K62" s="43">
        <f>(SUM(K61:K61))^0.5</f>
        <v>0</v>
      </c>
      <c r="L62" s="43">
        <f>(SUM(L61:L61))^0.5</f>
        <v>0</v>
      </c>
      <c r="N62" s="166"/>
    </row>
    <row r="63" spans="1:14">
      <c r="A63" s="298" t="s">
        <v>27</v>
      </c>
      <c r="B63" s="298"/>
      <c r="C63" s="298"/>
      <c r="D63" s="298"/>
      <c r="E63" s="298"/>
      <c r="F63" s="298"/>
      <c r="G63" s="298"/>
      <c r="H63" s="178">
        <f t="shared" ref="H63" si="7">K63</f>
        <v>0</v>
      </c>
      <c r="I63" s="178">
        <f t="shared" si="6"/>
        <v>0</v>
      </c>
      <c r="J63" s="37"/>
      <c r="K63" s="43">
        <f>K62*1.96</f>
        <v>0</v>
      </c>
      <c r="L63" s="43">
        <f>L62*1.96</f>
        <v>0</v>
      </c>
      <c r="N63" s="166"/>
    </row>
    <row r="64" spans="1:14">
      <c r="N64" s="166"/>
    </row>
    <row r="65" spans="1:14">
      <c r="N65" s="166"/>
    </row>
    <row r="66" spans="1:14">
      <c r="A66" s="317" t="s">
        <v>63</v>
      </c>
      <c r="B66" s="317"/>
      <c r="C66" s="317"/>
      <c r="D66" s="317"/>
      <c r="E66" s="317"/>
      <c r="F66" s="317"/>
      <c r="G66" s="317"/>
      <c r="H66" s="317"/>
      <c r="I66" s="317"/>
      <c r="K66" s="307" t="s">
        <v>48</v>
      </c>
      <c r="L66" s="307"/>
      <c r="N66" s="166"/>
    </row>
    <row r="67" spans="1:14" ht="13.5" customHeight="1">
      <c r="A67" s="266" t="s">
        <v>0</v>
      </c>
      <c r="B67" s="309" t="s">
        <v>1</v>
      </c>
      <c r="C67" s="267" t="s">
        <v>2</v>
      </c>
      <c r="D67" s="267"/>
      <c r="E67" s="266" t="s">
        <v>3</v>
      </c>
      <c r="F67" s="267" t="s">
        <v>4</v>
      </c>
      <c r="G67" s="268" t="s">
        <v>5</v>
      </c>
      <c r="H67" s="308" t="s">
        <v>6</v>
      </c>
      <c r="I67" s="308"/>
      <c r="K67" s="307"/>
      <c r="L67" s="307"/>
      <c r="N67" s="166"/>
    </row>
    <row r="68" spans="1:14" ht="33.75">
      <c r="A68" s="266"/>
      <c r="B68" s="309"/>
      <c r="C68" s="185" t="s">
        <v>271</v>
      </c>
      <c r="D68" s="186" t="s">
        <v>272</v>
      </c>
      <c r="E68" s="266"/>
      <c r="F68" s="267"/>
      <c r="G68" s="268"/>
      <c r="H68" s="185" t="s">
        <v>271</v>
      </c>
      <c r="I68" s="186" t="s">
        <v>272</v>
      </c>
      <c r="K68" s="307"/>
      <c r="L68" s="307"/>
      <c r="N68" s="166"/>
    </row>
    <row r="69" spans="1:14">
      <c r="A69" s="284" t="s">
        <v>47</v>
      </c>
      <c r="B69" s="284"/>
      <c r="C69" s="284"/>
      <c r="D69" s="284"/>
      <c r="E69" s="284"/>
      <c r="F69" s="284"/>
      <c r="G69" s="284"/>
      <c r="H69" s="284"/>
      <c r="I69" s="284"/>
      <c r="K69" s="74"/>
      <c r="L69" s="74"/>
      <c r="N69" s="166"/>
    </row>
    <row r="70" spans="1:14">
      <c r="A70" s="284" t="s">
        <v>52</v>
      </c>
      <c r="B70" s="284"/>
      <c r="C70" s="284"/>
      <c r="D70" s="284"/>
      <c r="E70" s="284"/>
      <c r="F70" s="284"/>
      <c r="G70" s="284"/>
      <c r="H70" s="284"/>
      <c r="I70" s="284"/>
      <c r="K70" s="20">
        <f>H70^2</f>
        <v>0</v>
      </c>
      <c r="L70" s="20">
        <f>I70^2</f>
        <v>0</v>
      </c>
      <c r="N70" s="166"/>
    </row>
    <row r="71" spans="1:14">
      <c r="A71" s="298" t="s">
        <v>26</v>
      </c>
      <c r="B71" s="298"/>
      <c r="C71" s="298"/>
      <c r="D71" s="298"/>
      <c r="E71" s="298"/>
      <c r="F71" s="298"/>
      <c r="G71" s="298"/>
      <c r="H71" s="178">
        <f>K71</f>
        <v>0</v>
      </c>
      <c r="I71" s="178">
        <f t="shared" ref="I71:I72" si="8">L71</f>
        <v>0</v>
      </c>
      <c r="K71" s="43">
        <f>(SUM(K70:K70))^0.5</f>
        <v>0</v>
      </c>
      <c r="L71" s="43">
        <f>(SUM(L70:L70))^0.5</f>
        <v>0</v>
      </c>
      <c r="N71" s="166"/>
    </row>
    <row r="72" spans="1:14">
      <c r="A72" s="298" t="s">
        <v>27</v>
      </c>
      <c r="B72" s="298"/>
      <c r="C72" s="298"/>
      <c r="D72" s="298"/>
      <c r="E72" s="298"/>
      <c r="F72" s="298"/>
      <c r="G72" s="298"/>
      <c r="H72" s="178">
        <f t="shared" ref="H72" si="9">K72</f>
        <v>0</v>
      </c>
      <c r="I72" s="178">
        <f t="shared" si="8"/>
        <v>0</v>
      </c>
      <c r="K72" s="43">
        <f>K71*1.96</f>
        <v>0</v>
      </c>
      <c r="L72" s="43">
        <f>L71*1.96</f>
        <v>0</v>
      </c>
      <c r="N72" s="166"/>
    </row>
    <row r="73" spans="1:14">
      <c r="A73" s="171"/>
      <c r="B73" s="171"/>
      <c r="C73" s="180"/>
      <c r="D73" s="180"/>
      <c r="E73" s="171"/>
      <c r="F73" s="180"/>
      <c r="G73" s="171"/>
      <c r="H73" s="180"/>
      <c r="I73" s="180"/>
      <c r="K73" s="181"/>
      <c r="L73" s="181"/>
      <c r="N73" s="166"/>
    </row>
    <row r="74" spans="1:14">
      <c r="N74" s="166"/>
    </row>
    <row r="75" spans="1:14">
      <c r="A75" s="326" t="s">
        <v>258</v>
      </c>
      <c r="B75" s="326"/>
      <c r="C75" s="326"/>
      <c r="D75" s="326"/>
      <c r="E75" s="326"/>
      <c r="F75" s="326"/>
      <c r="G75" s="326"/>
      <c r="H75" s="326"/>
      <c r="I75" s="326"/>
      <c r="N75" s="166"/>
    </row>
    <row r="76" spans="1:14">
      <c r="A76" s="293" t="s">
        <v>69</v>
      </c>
      <c r="B76" s="293"/>
      <c r="C76" s="293"/>
      <c r="D76" s="293"/>
      <c r="E76" s="293"/>
      <c r="F76" s="293"/>
      <c r="G76" s="293"/>
      <c r="H76" s="293"/>
      <c r="I76" s="293"/>
      <c r="N76" s="166"/>
    </row>
    <row r="77" spans="1:14" ht="13.5" customHeight="1">
      <c r="A77" s="266" t="s">
        <v>0</v>
      </c>
      <c r="B77" s="309" t="s">
        <v>1</v>
      </c>
      <c r="C77" s="267" t="s">
        <v>2</v>
      </c>
      <c r="D77" s="267"/>
      <c r="E77" s="266" t="s">
        <v>3</v>
      </c>
      <c r="F77" s="267" t="s">
        <v>4</v>
      </c>
      <c r="G77" s="268" t="s">
        <v>5</v>
      </c>
      <c r="H77" s="308" t="s">
        <v>6</v>
      </c>
      <c r="I77" s="308"/>
      <c r="N77" s="166"/>
    </row>
    <row r="78" spans="1:14" ht="33.75">
      <c r="A78" s="266"/>
      <c r="B78" s="309"/>
      <c r="C78" s="185" t="s">
        <v>271</v>
      </c>
      <c r="D78" s="186" t="s">
        <v>272</v>
      </c>
      <c r="E78" s="266"/>
      <c r="F78" s="267"/>
      <c r="G78" s="268"/>
      <c r="H78" s="185" t="s">
        <v>271</v>
      </c>
      <c r="I78" s="186" t="s">
        <v>272</v>
      </c>
      <c r="N78" s="166"/>
    </row>
    <row r="79" spans="1:14">
      <c r="A79" s="297" t="s">
        <v>7</v>
      </c>
      <c r="B79" s="297"/>
      <c r="C79" s="297"/>
      <c r="D79" s="297"/>
      <c r="E79" s="297"/>
      <c r="F79" s="297"/>
      <c r="G79" s="297"/>
      <c r="H79" s="297"/>
      <c r="I79" s="297"/>
      <c r="N79" s="166"/>
    </row>
    <row r="80" spans="1:14" ht="45">
      <c r="A80" s="23" t="str">
        <f>'Reverb-Er'!B6</f>
        <v>C1-7</v>
      </c>
      <c r="B80" s="23" t="str">
        <f>'Reverb-Er'!C6</f>
        <v>RF power measurement equipment (e.g. spectrum analyzer, power meter) -High power</v>
      </c>
      <c r="C80" s="204">
        <f>'Reverb-Er'!D6</f>
        <v>0.5</v>
      </c>
      <c r="D80" s="204">
        <f>'Reverb-Er'!E6</f>
        <v>0.7</v>
      </c>
      <c r="E80" s="23" t="str">
        <f>'Reverb-Er'!F6</f>
        <v xml:space="preserve"> Gaussian</v>
      </c>
      <c r="F80" s="204">
        <f>'Reverb-Er'!G6</f>
        <v>1</v>
      </c>
      <c r="G80" s="23">
        <f>'Reverb-Er'!H6</f>
        <v>1</v>
      </c>
      <c r="H80" s="175">
        <f>C80/$F80</f>
        <v>0.5</v>
      </c>
      <c r="I80" s="175">
        <f t="shared" ref="I80:I82" si="10">D80/$F80</f>
        <v>0.7</v>
      </c>
      <c r="K80" s="20">
        <f t="shared" ref="K80:K89" si="11">H80^2</f>
        <v>0.25</v>
      </c>
      <c r="L80" s="20">
        <f t="shared" ref="L80:L89" si="12">I80^2</f>
        <v>0.48999999999999994</v>
      </c>
      <c r="N80" s="166"/>
    </row>
    <row r="81" spans="1:14" ht="22.5">
      <c r="A81" s="23" t="str">
        <f>'Reverb-Er'!B7</f>
        <v>A6-1</v>
      </c>
      <c r="B81" s="23" t="str">
        <f>'Reverb-Er'!C7</f>
        <v>Impedance mismatch in the receiving chain</v>
      </c>
      <c r="C81" s="204">
        <f>'Reverb-Er'!D7</f>
        <v>0.2</v>
      </c>
      <c r="D81" s="204">
        <f>'Reverb-Er'!E7</f>
        <v>0.2</v>
      </c>
      <c r="E81" s="23" t="str">
        <f>'Reverb-Er'!F7</f>
        <v>U-shaped</v>
      </c>
      <c r="F81" s="204">
        <f>'Reverb-Er'!G7</f>
        <v>1.4142135623730951</v>
      </c>
      <c r="G81" s="23">
        <f>'Reverb-Er'!H7</f>
        <v>1</v>
      </c>
      <c r="H81" s="175">
        <f t="shared" ref="H81:H82" si="13">C81/$F81</f>
        <v>0.1414213562373095</v>
      </c>
      <c r="I81" s="175">
        <f t="shared" si="10"/>
        <v>0.1414213562373095</v>
      </c>
      <c r="K81" s="20">
        <f t="shared" si="11"/>
        <v>0.02</v>
      </c>
      <c r="L81" s="20">
        <f t="shared" si="12"/>
        <v>0.02</v>
      </c>
      <c r="N81" s="166"/>
    </row>
    <row r="82" spans="1:14" ht="22.5">
      <c r="A82" s="23" t="str">
        <f>'Reverb-Er'!B8</f>
        <v>A6-2</v>
      </c>
      <c r="B82" s="23" t="str">
        <f>'Reverb-Er'!C8</f>
        <v>Random uncertainty</v>
      </c>
      <c r="C82" s="204">
        <f>'Reverb-Er'!D8</f>
        <v>0.1</v>
      </c>
      <c r="D82" s="204">
        <f>'Reverb-Er'!E8</f>
        <v>0.1</v>
      </c>
      <c r="E82" s="23" t="str">
        <f>'Reverb-Er'!F8</f>
        <v>Rectangular</v>
      </c>
      <c r="F82" s="204">
        <f>'Reverb-Er'!G8</f>
        <v>1.7320508075688772</v>
      </c>
      <c r="G82" s="23">
        <f>'Reverb-Er'!H8</f>
        <v>1</v>
      </c>
      <c r="H82" s="175">
        <f t="shared" si="13"/>
        <v>5.7735026918962581E-2</v>
      </c>
      <c r="I82" s="175">
        <f t="shared" si="10"/>
        <v>5.7735026918962581E-2</v>
      </c>
      <c r="K82" s="20">
        <f t="shared" si="11"/>
        <v>3.333333333333334E-3</v>
      </c>
      <c r="L82" s="20">
        <f t="shared" si="12"/>
        <v>3.333333333333334E-3</v>
      </c>
      <c r="N82" s="166"/>
    </row>
    <row r="83" spans="1:14">
      <c r="A83" s="297" t="s">
        <v>17</v>
      </c>
      <c r="B83" s="297"/>
      <c r="C83" s="297"/>
      <c r="D83" s="297"/>
      <c r="E83" s="297"/>
      <c r="F83" s="297"/>
      <c r="G83" s="297"/>
      <c r="H83" s="297"/>
      <c r="I83" s="297"/>
      <c r="K83" s="20">
        <f t="shared" si="11"/>
        <v>0</v>
      </c>
      <c r="L83" s="20">
        <f t="shared" si="12"/>
        <v>0</v>
      </c>
      <c r="N83" s="166"/>
    </row>
    <row r="84" spans="1:14" ht="22.5">
      <c r="A84" s="23" t="str">
        <f>'Reverb-Er'!B10</f>
        <v>A6-3</v>
      </c>
      <c r="B84" s="23" t="str">
        <f>'Reverb-Er'!C10</f>
        <v>Reference antenna radiation efficiency</v>
      </c>
      <c r="C84" s="204">
        <f>'Reverb-Er'!D10</f>
        <v>0.3</v>
      </c>
      <c r="D84" s="204">
        <f>'Reverb-Er'!E10</f>
        <v>0.3</v>
      </c>
      <c r="E84" s="23" t="str">
        <f>'Reverb-Er'!F10</f>
        <v>Gaussian</v>
      </c>
      <c r="F84" s="204">
        <f>'Reverb-Er'!G10</f>
        <v>1</v>
      </c>
      <c r="G84" s="23">
        <f>'Reverb-Er'!H10</f>
        <v>1</v>
      </c>
      <c r="H84" s="175">
        <f t="shared" ref="H84:H89" si="14">C84/$F84</f>
        <v>0.3</v>
      </c>
      <c r="I84" s="175">
        <f t="shared" ref="I84:I89" si="15">D84/$F84</f>
        <v>0.3</v>
      </c>
      <c r="K84" s="20">
        <f t="shared" si="11"/>
        <v>0.09</v>
      </c>
      <c r="L84" s="20">
        <f t="shared" si="12"/>
        <v>0.09</v>
      </c>
      <c r="N84" s="166"/>
    </row>
    <row r="85" spans="1:14" ht="33.75">
      <c r="A85" s="23" t="str">
        <f>'Reverb-Er'!B11</f>
        <v>A6-4</v>
      </c>
      <c r="B85" s="23" t="str">
        <f>'Reverb-Er'!C11</f>
        <v>Mean value estimation of reference antenna radiation efficiency</v>
      </c>
      <c r="C85" s="204">
        <f>'Reverb-Er'!D11</f>
        <v>0.27</v>
      </c>
      <c r="D85" s="204">
        <f>'Reverb-Er'!E11</f>
        <v>0.27</v>
      </c>
      <c r="E85" s="23" t="str">
        <f>'Reverb-Er'!F11</f>
        <v>Gaussian</v>
      </c>
      <c r="F85" s="204">
        <f>'Reverb-Er'!G11</f>
        <v>1</v>
      </c>
      <c r="G85" s="23">
        <f>'Reverb-Er'!H11</f>
        <v>1</v>
      </c>
      <c r="H85" s="175">
        <f t="shared" si="14"/>
        <v>0.27</v>
      </c>
      <c r="I85" s="175">
        <f t="shared" si="15"/>
        <v>0.27</v>
      </c>
      <c r="K85" s="20">
        <f t="shared" si="11"/>
        <v>7.2900000000000006E-2</v>
      </c>
      <c r="L85" s="20">
        <f t="shared" si="12"/>
        <v>7.2900000000000006E-2</v>
      </c>
      <c r="N85" s="166"/>
    </row>
    <row r="86" spans="1:14">
      <c r="A86" s="23" t="str">
        <f>'Reverb-Er'!B12</f>
        <v>C1-3</v>
      </c>
      <c r="B86" s="23" t="str">
        <f>'Reverb-Er'!C12</f>
        <v>Network Analyzer</v>
      </c>
      <c r="C86" s="204">
        <f>'Reverb-Er'!D12</f>
        <v>0.3</v>
      </c>
      <c r="D86" s="204">
        <f>'Reverb-Er'!E12</f>
        <v>0.3</v>
      </c>
      <c r="E86" s="23" t="str">
        <f>'Reverb-Er'!F12</f>
        <v>Gaussian</v>
      </c>
      <c r="F86" s="204">
        <f>'Reverb-Er'!G12</f>
        <v>1</v>
      </c>
      <c r="G86" s="23">
        <f>'Reverb-Er'!H12</f>
        <v>1</v>
      </c>
      <c r="H86" s="175">
        <f t="shared" si="14"/>
        <v>0.3</v>
      </c>
      <c r="I86" s="175">
        <f t="shared" si="15"/>
        <v>0.3</v>
      </c>
      <c r="K86" s="20">
        <f t="shared" si="11"/>
        <v>0.09</v>
      </c>
      <c r="L86" s="20">
        <f t="shared" si="12"/>
        <v>0.09</v>
      </c>
      <c r="N86" s="166"/>
    </row>
    <row r="87" spans="1:14" ht="22.5">
      <c r="A87" s="23" t="str">
        <f>'Reverb-Er'!B13</f>
        <v>A6-5</v>
      </c>
      <c r="B87" s="23" t="str">
        <f>'Reverb-Er'!C13</f>
        <v>Influence of the reference antenna feed cable</v>
      </c>
      <c r="C87" s="204">
        <f>'Reverb-Er'!D13</f>
        <v>0.2</v>
      </c>
      <c r="D87" s="204">
        <f>'Reverb-Er'!E13</f>
        <v>0.2</v>
      </c>
      <c r="E87" s="23" t="str">
        <f>'Reverb-Er'!F13</f>
        <v>Gaussian</v>
      </c>
      <c r="F87" s="204">
        <f>'Reverb-Er'!G13</f>
        <v>1</v>
      </c>
      <c r="G87" s="23">
        <f>'Reverb-Er'!H13</f>
        <v>1</v>
      </c>
      <c r="H87" s="175">
        <f t="shared" si="14"/>
        <v>0.2</v>
      </c>
      <c r="I87" s="175">
        <f t="shared" si="15"/>
        <v>0.2</v>
      </c>
      <c r="K87" s="20">
        <f t="shared" si="11"/>
        <v>4.0000000000000008E-2</v>
      </c>
      <c r="L87" s="20">
        <f t="shared" si="12"/>
        <v>4.0000000000000008E-2</v>
      </c>
      <c r="N87" s="166"/>
    </row>
    <row r="88" spans="1:14" ht="22.5">
      <c r="A88" s="23" t="str">
        <f>'Reverb-Er'!B14</f>
        <v>A6-6</v>
      </c>
      <c r="B88" s="23" t="str">
        <f>'Reverb-Er'!C14</f>
        <v>Mean value estimation of transfer function</v>
      </c>
      <c r="C88" s="204">
        <f>'Reverb-Er'!D14</f>
        <v>0.27</v>
      </c>
      <c r="D88" s="204">
        <f>'Reverb-Er'!E14</f>
        <v>0.27</v>
      </c>
      <c r="E88" s="23" t="str">
        <f>'Reverb-Er'!F14</f>
        <v>Gaussian</v>
      </c>
      <c r="F88" s="204">
        <f>'Reverb-Er'!G14</f>
        <v>1</v>
      </c>
      <c r="G88" s="23">
        <f>'Reverb-Er'!H14</f>
        <v>1</v>
      </c>
      <c r="H88" s="175">
        <f t="shared" si="14"/>
        <v>0.27</v>
      </c>
      <c r="I88" s="175">
        <f t="shared" si="15"/>
        <v>0.27</v>
      </c>
      <c r="K88" s="20">
        <f t="shared" si="11"/>
        <v>7.2900000000000006E-2</v>
      </c>
      <c r="L88" s="20">
        <f t="shared" si="12"/>
        <v>7.2900000000000006E-2</v>
      </c>
      <c r="N88" s="166"/>
    </row>
    <row r="89" spans="1:14">
      <c r="A89" s="23" t="str">
        <f>'Reverb-Er'!B15</f>
        <v>A6-7</v>
      </c>
      <c r="B89" s="23" t="str">
        <f>'Reverb-Er'!C15</f>
        <v>Uniformity of transfer function</v>
      </c>
      <c r="C89" s="204">
        <f>'Reverb-Er'!D15</f>
        <v>0.5</v>
      </c>
      <c r="D89" s="204">
        <f>'Reverb-Er'!E15</f>
        <v>0.5</v>
      </c>
      <c r="E89" s="23" t="str">
        <f>'Reverb-Er'!F15</f>
        <v>Gaussian</v>
      </c>
      <c r="F89" s="204">
        <f>'Reverb-Er'!G15</f>
        <v>1</v>
      </c>
      <c r="G89" s="23">
        <f>'Reverb-Er'!H15</f>
        <v>1</v>
      </c>
      <c r="H89" s="175">
        <f t="shared" si="14"/>
        <v>0.5</v>
      </c>
      <c r="I89" s="175">
        <f t="shared" si="15"/>
        <v>0.5</v>
      </c>
      <c r="K89" s="20">
        <f t="shared" si="11"/>
        <v>0.25</v>
      </c>
      <c r="L89" s="20">
        <f t="shared" si="12"/>
        <v>0.25</v>
      </c>
      <c r="N89" s="166"/>
    </row>
    <row r="90" spans="1:14">
      <c r="A90" s="298" t="s">
        <v>26</v>
      </c>
      <c r="B90" s="298"/>
      <c r="C90" s="298"/>
      <c r="D90" s="298"/>
      <c r="E90" s="298"/>
      <c r="F90" s="298"/>
      <c r="G90" s="298"/>
      <c r="H90" s="178">
        <f>K90</f>
        <v>0.94293866891401446</v>
      </c>
      <c r="I90" s="178">
        <f t="shared" ref="I90:I91" si="16">L90</f>
        <v>1.0626068573716871</v>
      </c>
      <c r="K90" s="20">
        <f>(SUM(K71:K89))^0.5</f>
        <v>0.94293866891401446</v>
      </c>
      <c r="L90" s="20">
        <f>(SUM(L71:L89))^0.5</f>
        <v>1.0626068573716871</v>
      </c>
      <c r="N90" s="166"/>
    </row>
    <row r="91" spans="1:14">
      <c r="A91" s="298" t="s">
        <v>27</v>
      </c>
      <c r="B91" s="298"/>
      <c r="C91" s="298"/>
      <c r="D91" s="298"/>
      <c r="E91" s="298"/>
      <c r="F91" s="298"/>
      <c r="G91" s="298"/>
      <c r="H91" s="178">
        <f t="shared" ref="H91" si="17">K91</f>
        <v>1.8481597910714682</v>
      </c>
      <c r="I91" s="178">
        <f t="shared" si="16"/>
        <v>2.0827094404485069</v>
      </c>
      <c r="K91" s="20">
        <f>K90*1.96</f>
        <v>1.8481597910714682</v>
      </c>
      <c r="L91" s="20">
        <f>L90*1.96</f>
        <v>2.0827094404485069</v>
      </c>
      <c r="N91" s="166"/>
    </row>
    <row r="92" spans="1:14">
      <c r="N92" s="166"/>
    </row>
    <row r="93" spans="1:14">
      <c r="N93" s="166"/>
    </row>
  </sheetData>
  <mergeCells count="83">
    <mergeCell ref="A69:I69"/>
    <mergeCell ref="A90:G90"/>
    <mergeCell ref="A91:G91"/>
    <mergeCell ref="F77:F78"/>
    <mergeCell ref="G77:G78"/>
    <mergeCell ref="H77:I77"/>
    <mergeCell ref="A79:I79"/>
    <mergeCell ref="A83:I83"/>
    <mergeCell ref="A77:A78"/>
    <mergeCell ref="B77:B78"/>
    <mergeCell ref="C77:D77"/>
    <mergeCell ref="E77:E78"/>
    <mergeCell ref="K48:L50"/>
    <mergeCell ref="A49:A50"/>
    <mergeCell ref="B49:B50"/>
    <mergeCell ref="C49:D49"/>
    <mergeCell ref="A76:I76"/>
    <mergeCell ref="K66:L68"/>
    <mergeCell ref="A67:A68"/>
    <mergeCell ref="B67:B68"/>
    <mergeCell ref="C67:D67"/>
    <mergeCell ref="E67:E68"/>
    <mergeCell ref="F67:F68"/>
    <mergeCell ref="G67:G68"/>
    <mergeCell ref="H67:I67"/>
    <mergeCell ref="A66:I66"/>
    <mergeCell ref="E49:E50"/>
    <mergeCell ref="F49:F50"/>
    <mergeCell ref="C1:D1"/>
    <mergeCell ref="A11:I11"/>
    <mergeCell ref="A12:A13"/>
    <mergeCell ref="B12:B13"/>
    <mergeCell ref="C12:D12"/>
    <mergeCell ref="E12:E13"/>
    <mergeCell ref="F12:F13"/>
    <mergeCell ref="G12:G13"/>
    <mergeCell ref="H12:I12"/>
    <mergeCell ref="B1:B2"/>
    <mergeCell ref="A63:G63"/>
    <mergeCell ref="K11:L13"/>
    <mergeCell ref="K57:L59"/>
    <mergeCell ref="C58:D58"/>
    <mergeCell ref="E58:E59"/>
    <mergeCell ref="F58:F59"/>
    <mergeCell ref="A17:G17"/>
    <mergeCell ref="A14:I14"/>
    <mergeCell ref="A15:I15"/>
    <mergeCell ref="A16:G16"/>
    <mergeCell ref="K21:L23"/>
    <mergeCell ref="A22:A23"/>
    <mergeCell ref="B22:B23"/>
    <mergeCell ref="A51:I51"/>
    <mergeCell ref="A21:I21"/>
    <mergeCell ref="A48:I48"/>
    <mergeCell ref="A20:I20"/>
    <mergeCell ref="A75:I75"/>
    <mergeCell ref="A58:A59"/>
    <mergeCell ref="B58:B59"/>
    <mergeCell ref="F22:F23"/>
    <mergeCell ref="G22:G23"/>
    <mergeCell ref="A70:I70"/>
    <mergeCell ref="A71:G71"/>
    <mergeCell ref="A72:G72"/>
    <mergeCell ref="A60:I60"/>
    <mergeCell ref="A61:I61"/>
    <mergeCell ref="A62:G62"/>
    <mergeCell ref="A52:I52"/>
    <mergeCell ref="A43:G43"/>
    <mergeCell ref="A44:G44"/>
    <mergeCell ref="E22:E23"/>
    <mergeCell ref="A53:G53"/>
    <mergeCell ref="A54:G54"/>
    <mergeCell ref="A57:I57"/>
    <mergeCell ref="C22:D22"/>
    <mergeCell ref="G58:G59"/>
    <mergeCell ref="H58:I58"/>
    <mergeCell ref="H22:I22"/>
    <mergeCell ref="A24:I24"/>
    <mergeCell ref="A31:I31"/>
    <mergeCell ref="A45:G45"/>
    <mergeCell ref="A46:G46"/>
    <mergeCell ref="G49:G50"/>
    <mergeCell ref="H49:I49"/>
  </mergeCells>
  <phoneticPr fontId="7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>
      <selection activeCell="C9" sqref="C9:D9"/>
    </sheetView>
  </sheetViews>
  <sheetFormatPr defaultColWidth="9.140625" defaultRowHeight="15"/>
  <cols>
    <col min="1" max="1" width="8" style="2" customWidth="1"/>
    <col min="2" max="2" width="26.7109375" style="2" customWidth="1"/>
    <col min="3" max="4" width="6.42578125" style="173" customWidth="1"/>
    <col min="5" max="5" width="9.140625" style="2"/>
    <col min="6" max="6" width="7.5703125" style="173" customWidth="1"/>
    <col min="7" max="7" width="5" style="2" customWidth="1"/>
    <col min="8" max="9" width="6.42578125" style="173" customWidth="1"/>
    <col min="10" max="10" width="3.42578125" style="33" customWidth="1"/>
    <col min="11" max="12" width="5" style="2" customWidth="1"/>
    <col min="13" max="13" width="3" style="2" customWidth="1"/>
    <col min="14" max="14" width="40" style="2" customWidth="1"/>
    <col min="15" max="16384" width="9.140625" style="2"/>
  </cols>
  <sheetData>
    <row r="1" spans="1:14" ht="38.25" customHeight="1">
      <c r="B1" s="330" t="s">
        <v>264</v>
      </c>
      <c r="C1" s="330"/>
      <c r="D1" s="330"/>
    </row>
    <row r="2" spans="1:14">
      <c r="B2" s="318" t="s">
        <v>44</v>
      </c>
      <c r="C2" s="305" t="s">
        <v>61</v>
      </c>
      <c r="D2" s="305"/>
      <c r="N2" s="165" t="s">
        <v>280</v>
      </c>
    </row>
    <row r="3" spans="1:14" ht="33.75">
      <c r="B3" s="318"/>
      <c r="C3" s="185" t="s">
        <v>271</v>
      </c>
      <c r="D3" s="186" t="s">
        <v>272</v>
      </c>
      <c r="N3" s="169"/>
    </row>
    <row r="4" spans="1:14">
      <c r="B4" s="44" t="s">
        <v>100</v>
      </c>
      <c r="C4" s="45"/>
      <c r="D4" s="45"/>
      <c r="N4" s="166"/>
    </row>
    <row r="5" spans="1:14">
      <c r="B5" s="44" t="s">
        <v>30</v>
      </c>
      <c r="C5" s="45">
        <f>H46</f>
        <v>2.6922069056692757</v>
      </c>
      <c r="D5" s="45">
        <f>I46</f>
        <v>2.7064386235296993</v>
      </c>
      <c r="N5" s="166"/>
    </row>
    <row r="6" spans="1:14">
      <c r="B6" s="44" t="s">
        <v>45</v>
      </c>
      <c r="C6" s="45"/>
      <c r="D6" s="45"/>
      <c r="N6" s="166"/>
    </row>
    <row r="7" spans="1:14">
      <c r="B7" s="44" t="s">
        <v>59</v>
      </c>
      <c r="C7" s="45"/>
      <c r="D7" s="45"/>
      <c r="N7" s="166"/>
    </row>
    <row r="8" spans="1:14">
      <c r="B8" s="44" t="s">
        <v>64</v>
      </c>
      <c r="C8" s="45"/>
      <c r="D8" s="45"/>
      <c r="N8" s="166"/>
    </row>
    <row r="9" spans="1:14">
      <c r="B9" s="44" t="s">
        <v>74</v>
      </c>
      <c r="C9" s="45">
        <f>H86</f>
        <v>2.3594470990749792</v>
      </c>
      <c r="D9" s="45">
        <f>I86</f>
        <v>2.3594470990749792</v>
      </c>
      <c r="N9" s="166"/>
    </row>
    <row r="10" spans="1:14">
      <c r="B10" s="56" t="s">
        <v>75</v>
      </c>
      <c r="C10" s="57">
        <v>2.7</v>
      </c>
      <c r="D10" s="57">
        <v>2.7</v>
      </c>
      <c r="N10" s="166"/>
    </row>
    <row r="11" spans="1:14">
      <c r="N11" s="166"/>
    </row>
    <row r="12" spans="1:14">
      <c r="A12" s="311" t="s">
        <v>100</v>
      </c>
      <c r="B12" s="311"/>
      <c r="C12" s="311"/>
      <c r="D12" s="311"/>
      <c r="E12" s="311"/>
      <c r="F12" s="311"/>
      <c r="G12" s="311"/>
      <c r="H12" s="311"/>
      <c r="I12" s="311"/>
      <c r="K12" s="307" t="s">
        <v>48</v>
      </c>
      <c r="L12" s="307"/>
      <c r="N12" s="166"/>
    </row>
    <row r="13" spans="1:14" ht="13.5" customHeight="1">
      <c r="A13" s="266" t="s">
        <v>0</v>
      </c>
      <c r="B13" s="309" t="s">
        <v>1</v>
      </c>
      <c r="C13" s="267" t="s">
        <v>2</v>
      </c>
      <c r="D13" s="267"/>
      <c r="E13" s="266" t="s">
        <v>3</v>
      </c>
      <c r="F13" s="267" t="s">
        <v>4</v>
      </c>
      <c r="G13" s="268" t="s">
        <v>5</v>
      </c>
      <c r="H13" s="308" t="s">
        <v>6</v>
      </c>
      <c r="I13" s="308"/>
      <c r="J13" s="34"/>
      <c r="K13" s="307"/>
      <c r="L13" s="307"/>
      <c r="N13" s="166"/>
    </row>
    <row r="14" spans="1:14" s="1" customFormat="1" ht="33.75">
      <c r="A14" s="266"/>
      <c r="B14" s="309"/>
      <c r="C14" s="185" t="s">
        <v>271</v>
      </c>
      <c r="D14" s="186" t="s">
        <v>272</v>
      </c>
      <c r="E14" s="266"/>
      <c r="F14" s="267"/>
      <c r="G14" s="268"/>
      <c r="H14" s="185" t="s">
        <v>271</v>
      </c>
      <c r="I14" s="186" t="s">
        <v>272</v>
      </c>
      <c r="J14" s="35"/>
      <c r="K14" s="307"/>
      <c r="L14" s="307"/>
      <c r="N14" s="166"/>
    </row>
    <row r="15" spans="1:14">
      <c r="A15" s="297" t="s">
        <v>7</v>
      </c>
      <c r="B15" s="297"/>
      <c r="C15" s="297"/>
      <c r="D15" s="297"/>
      <c r="E15" s="297"/>
      <c r="F15" s="297"/>
      <c r="G15" s="297"/>
      <c r="H15" s="297"/>
      <c r="I15" s="297"/>
      <c r="J15" s="28"/>
      <c r="K15" s="19"/>
      <c r="L15" s="19"/>
      <c r="N15" s="166"/>
    </row>
    <row r="16" spans="1:14">
      <c r="A16" s="297" t="s">
        <v>17</v>
      </c>
      <c r="B16" s="297"/>
      <c r="C16" s="297"/>
      <c r="D16" s="297"/>
      <c r="E16" s="297"/>
      <c r="F16" s="297"/>
      <c r="G16" s="297"/>
      <c r="H16" s="297"/>
      <c r="I16" s="297"/>
      <c r="J16" s="28"/>
      <c r="K16" s="20">
        <f>H16^2</f>
        <v>0</v>
      </c>
      <c r="L16" s="20">
        <f>I16^2</f>
        <v>0</v>
      </c>
      <c r="N16" s="166"/>
    </row>
    <row r="17" spans="1:14">
      <c r="A17" s="49"/>
      <c r="B17" s="49"/>
      <c r="C17" s="215"/>
      <c r="D17" s="215"/>
      <c r="E17" s="49"/>
      <c r="F17" s="215"/>
      <c r="G17" s="49"/>
      <c r="N17" s="166"/>
    </row>
    <row r="18" spans="1:14">
      <c r="A18" s="49"/>
      <c r="B18" s="49"/>
      <c r="C18" s="215"/>
      <c r="D18" s="215"/>
      <c r="E18" s="49"/>
      <c r="F18" s="215"/>
      <c r="G18" s="49"/>
      <c r="N18" s="166"/>
    </row>
    <row r="19" spans="1:14">
      <c r="A19" s="325" t="s">
        <v>259</v>
      </c>
      <c r="B19" s="325"/>
      <c r="C19" s="325"/>
      <c r="D19" s="325"/>
      <c r="E19" s="325"/>
      <c r="F19" s="325"/>
      <c r="G19" s="325"/>
      <c r="H19" s="325"/>
      <c r="I19" s="325"/>
      <c r="N19" s="166"/>
    </row>
    <row r="20" spans="1:14" ht="13.5" customHeight="1">
      <c r="A20" s="310" t="s">
        <v>30</v>
      </c>
      <c r="B20" s="310"/>
      <c r="C20" s="310"/>
      <c r="D20" s="310"/>
      <c r="E20" s="310"/>
      <c r="F20" s="310"/>
      <c r="G20" s="310"/>
      <c r="H20" s="310"/>
      <c r="I20" s="310"/>
      <c r="K20" s="307" t="s">
        <v>48</v>
      </c>
      <c r="L20" s="307"/>
      <c r="N20" s="166"/>
    </row>
    <row r="21" spans="1:14" ht="13.5" customHeight="1">
      <c r="A21" s="266" t="s">
        <v>0</v>
      </c>
      <c r="B21" s="309" t="s">
        <v>1</v>
      </c>
      <c r="C21" s="267" t="s">
        <v>2</v>
      </c>
      <c r="D21" s="267"/>
      <c r="E21" s="266" t="s">
        <v>3</v>
      </c>
      <c r="F21" s="267" t="s">
        <v>4</v>
      </c>
      <c r="G21" s="268" t="s">
        <v>5</v>
      </c>
      <c r="H21" s="308" t="s">
        <v>6</v>
      </c>
      <c r="I21" s="308"/>
      <c r="J21" s="34"/>
      <c r="K21" s="307"/>
      <c r="L21" s="307"/>
      <c r="N21" s="166"/>
    </row>
    <row r="22" spans="1:14" ht="33.75">
      <c r="A22" s="266"/>
      <c r="B22" s="309"/>
      <c r="C22" s="185" t="s">
        <v>271</v>
      </c>
      <c r="D22" s="186" t="s">
        <v>272</v>
      </c>
      <c r="E22" s="266"/>
      <c r="F22" s="267"/>
      <c r="G22" s="268"/>
      <c r="H22" s="185" t="s">
        <v>271</v>
      </c>
      <c r="I22" s="186" t="s">
        <v>272</v>
      </c>
      <c r="J22" s="35"/>
      <c r="K22" s="307"/>
      <c r="L22" s="307"/>
      <c r="N22" s="166"/>
    </row>
    <row r="23" spans="1:14" ht="13.5" customHeight="1">
      <c r="A23" s="297" t="s">
        <v>7</v>
      </c>
      <c r="B23" s="297"/>
      <c r="C23" s="297"/>
      <c r="D23" s="297"/>
      <c r="E23" s="297"/>
      <c r="F23" s="297"/>
      <c r="G23" s="297"/>
      <c r="H23" s="297"/>
      <c r="I23" s="297"/>
      <c r="J23" s="28"/>
      <c r="K23" s="19"/>
      <c r="L23" s="19"/>
      <c r="N23" s="166"/>
    </row>
    <row r="24" spans="1:14" ht="22.5">
      <c r="A24" s="7" t="str">
        <f>'CATR-Er'!B5</f>
        <v>A2-1a</v>
      </c>
      <c r="B24" s="64" t="str">
        <f>'CATR-Er'!C5</f>
        <v>Misalignment  DUT &amp; pointing error (EIRP)</v>
      </c>
      <c r="C24" s="174">
        <f>'CATR-Er'!D5</f>
        <v>0.2</v>
      </c>
      <c r="D24" s="174">
        <f>'CATR-Er'!E5</f>
        <v>0.2</v>
      </c>
      <c r="E24" s="7" t="str">
        <f>'CATR-Er'!G5</f>
        <v>Exp. normal</v>
      </c>
      <c r="F24" s="174">
        <f>'CATR-Er'!H5</f>
        <v>2</v>
      </c>
      <c r="G24" s="7">
        <v>1</v>
      </c>
      <c r="H24" s="175">
        <f t="shared" ref="H24:I29" si="0">C24/$F24</f>
        <v>0.1</v>
      </c>
      <c r="I24" s="175">
        <f t="shared" si="0"/>
        <v>0.1</v>
      </c>
      <c r="J24" s="36"/>
      <c r="K24" s="20">
        <f t="shared" ref="K24:L42" si="1">H24^2</f>
        <v>1.0000000000000002E-2</v>
      </c>
      <c r="L24" s="20">
        <f t="shared" si="1"/>
        <v>1.0000000000000002E-2</v>
      </c>
      <c r="N24" s="166"/>
    </row>
    <row r="25" spans="1:14" ht="33.75">
      <c r="A25" s="7" t="str">
        <f>TE!A6</f>
        <v>C1-8</v>
      </c>
      <c r="B25" s="64" t="str">
        <f>TE!B6</f>
        <v>RF power measurement equipment (e.g. spectrum analyzer, power meter) - low power (UEM)</v>
      </c>
      <c r="C25" s="174">
        <f>TE!C6</f>
        <v>0.9</v>
      </c>
      <c r="D25" s="174">
        <f>TE!D6</f>
        <v>0.9</v>
      </c>
      <c r="E25" s="7" t="str">
        <f>TE!E6</f>
        <v xml:space="preserve"> Gaussian</v>
      </c>
      <c r="F25" s="174">
        <f>TE!F6</f>
        <v>1</v>
      </c>
      <c r="G25" s="7">
        <v>1</v>
      </c>
      <c r="H25" s="175">
        <f t="shared" si="0"/>
        <v>0.9</v>
      </c>
      <c r="I25" s="175">
        <f t="shared" si="0"/>
        <v>0.9</v>
      </c>
      <c r="J25" s="36"/>
      <c r="K25" s="20">
        <f t="shared" si="1"/>
        <v>0.81</v>
      </c>
      <c r="L25" s="20">
        <f t="shared" si="1"/>
        <v>0.81</v>
      </c>
      <c r="N25" s="166"/>
    </row>
    <row r="26" spans="1:14" ht="13.5" customHeight="1">
      <c r="A26" s="7" t="str">
        <f>'CATR-Er'!B7</f>
        <v>C1-7</v>
      </c>
      <c r="B26" s="64" t="str">
        <f>'CATR-Er'!C8</f>
        <v>Standing wave between DUT and test range antenna</v>
      </c>
      <c r="C26" s="174">
        <f>'CATR-Er'!D8</f>
        <v>0.03</v>
      </c>
      <c r="D26" s="174">
        <f>'CATR-Er'!E8</f>
        <v>0.03</v>
      </c>
      <c r="E26" s="7" t="str">
        <f>'CATR-Er'!G8</f>
        <v>U-shaped</v>
      </c>
      <c r="F26" s="174">
        <f>'CATR-Er'!H8</f>
        <v>1.4142135623730951</v>
      </c>
      <c r="G26" s="7">
        <v>1</v>
      </c>
      <c r="H26" s="175">
        <f t="shared" si="0"/>
        <v>2.1213203435596423E-2</v>
      </c>
      <c r="I26" s="175">
        <f t="shared" si="0"/>
        <v>2.1213203435596423E-2</v>
      </c>
      <c r="J26" s="36"/>
      <c r="K26" s="20">
        <f t="shared" si="1"/>
        <v>4.4999999999999988E-4</v>
      </c>
      <c r="L26" s="20">
        <f t="shared" si="1"/>
        <v>4.4999999999999988E-4</v>
      </c>
      <c r="N26" s="166"/>
    </row>
    <row r="27" spans="1:14" ht="22.5" customHeight="1">
      <c r="A27" s="7" t="str">
        <f>'CATR-Er'!B8</f>
        <v>A2-2a</v>
      </c>
      <c r="B27" s="64" t="str">
        <f>'CATR-Er'!C9</f>
        <v>RF leakage, test range antenna cable connector terminated.</v>
      </c>
      <c r="C27" s="174">
        <f>'CATR-Er'!D9</f>
        <v>0.01</v>
      </c>
      <c r="D27" s="174">
        <f>'CATR-Er'!E9</f>
        <v>0.01</v>
      </c>
      <c r="E27" s="7" t="str">
        <f>'CATR-Er'!G9</f>
        <v>Gaussian</v>
      </c>
      <c r="F27" s="174">
        <f>'CATR-Er'!H9</f>
        <v>1</v>
      </c>
      <c r="G27" s="7">
        <v>1</v>
      </c>
      <c r="H27" s="175">
        <f t="shared" si="0"/>
        <v>0.01</v>
      </c>
      <c r="I27" s="175">
        <f t="shared" si="0"/>
        <v>0.01</v>
      </c>
      <c r="J27" s="36"/>
      <c r="K27" s="20">
        <f t="shared" si="1"/>
        <v>1E-4</v>
      </c>
      <c r="L27" s="20">
        <f t="shared" si="1"/>
        <v>1E-4</v>
      </c>
      <c r="N27" s="166"/>
    </row>
    <row r="28" spans="1:14" ht="13.5" customHeight="1">
      <c r="A28" s="7" t="str">
        <f>'CATR-Er'!B9</f>
        <v>A2-3</v>
      </c>
      <c r="B28" s="64" t="str">
        <f>'CATR-Er'!C10</f>
        <v>QZ ripple with DUT</v>
      </c>
      <c r="C28" s="174">
        <f>'CATR-Er'!D10</f>
        <v>0.4</v>
      </c>
      <c r="D28" s="174">
        <f>'CATR-Er'!E10</f>
        <v>0.4</v>
      </c>
      <c r="E28" s="7" t="str">
        <f>'CATR-Er'!G10</f>
        <v xml:space="preserve">Gaussian </v>
      </c>
      <c r="F28" s="174">
        <f>'CATR-Er'!H10</f>
        <v>1</v>
      </c>
      <c r="G28" s="7">
        <v>1</v>
      </c>
      <c r="H28" s="175">
        <f t="shared" si="0"/>
        <v>0.4</v>
      </c>
      <c r="I28" s="175">
        <f t="shared" si="0"/>
        <v>0.4</v>
      </c>
      <c r="J28" s="36"/>
      <c r="K28" s="20">
        <f t="shared" si="1"/>
        <v>0.16000000000000003</v>
      </c>
      <c r="L28" s="20">
        <f t="shared" si="1"/>
        <v>0.16000000000000003</v>
      </c>
      <c r="N28" s="166"/>
    </row>
    <row r="29" spans="1:14">
      <c r="A29" s="7" t="str">
        <f>'CATR-Er'!B10</f>
        <v>A2-4a</v>
      </c>
      <c r="B29" s="64" t="str">
        <f>'CATR-Er'!C11</f>
        <v>Frequency flatness</v>
      </c>
      <c r="C29" s="174">
        <f>'CATR-Er'!D11</f>
        <v>0.25</v>
      </c>
      <c r="D29" s="174">
        <f>'CATR-Er'!E11</f>
        <v>0.25</v>
      </c>
      <c r="E29" s="7" t="str">
        <f>'CATR-Er'!G11</f>
        <v>Gaussian</v>
      </c>
      <c r="F29" s="174">
        <f>'CATR-Er'!H11</f>
        <v>1</v>
      </c>
      <c r="G29" s="7">
        <v>1</v>
      </c>
      <c r="H29" s="175">
        <f t="shared" si="0"/>
        <v>0.25</v>
      </c>
      <c r="I29" s="175">
        <f t="shared" si="0"/>
        <v>0.25</v>
      </c>
      <c r="J29" s="36"/>
      <c r="K29" s="20">
        <f t="shared" si="1"/>
        <v>6.25E-2</v>
      </c>
      <c r="L29" s="20">
        <f t="shared" si="1"/>
        <v>6.25E-2</v>
      </c>
      <c r="N29" s="166"/>
    </row>
    <row r="30" spans="1:14" ht="22.5" customHeight="1">
      <c r="A30" s="297" t="s">
        <v>17</v>
      </c>
      <c r="B30" s="297"/>
      <c r="C30" s="297"/>
      <c r="D30" s="297"/>
      <c r="E30" s="297"/>
      <c r="F30" s="297"/>
      <c r="G30" s="297"/>
      <c r="H30" s="297"/>
      <c r="I30" s="297"/>
      <c r="J30" s="28"/>
      <c r="K30" s="20">
        <f t="shared" si="1"/>
        <v>0</v>
      </c>
      <c r="L30" s="20">
        <f t="shared" si="1"/>
        <v>0</v>
      </c>
      <c r="N30" s="166"/>
    </row>
    <row r="31" spans="1:14">
      <c r="A31" s="7" t="str">
        <f>TE!A10</f>
        <v>C1-3</v>
      </c>
      <c r="B31" s="64" t="str">
        <f>TE!B10</f>
        <v>Network Analyzer</v>
      </c>
      <c r="C31" s="174">
        <f>TE!C10</f>
        <v>0.3</v>
      </c>
      <c r="D31" s="174">
        <f>TE!D10</f>
        <v>0.3</v>
      </c>
      <c r="E31" s="7" t="str">
        <f>TE!E10</f>
        <v>Gaussian</v>
      </c>
      <c r="F31" s="174">
        <f>TE!F10</f>
        <v>1</v>
      </c>
      <c r="G31" s="7">
        <v>1</v>
      </c>
      <c r="H31" s="175">
        <f t="shared" ref="H31:I42" si="2">C31/$F31</f>
        <v>0.3</v>
      </c>
      <c r="I31" s="175">
        <f t="shared" si="2"/>
        <v>0.3</v>
      </c>
      <c r="J31" s="36"/>
      <c r="K31" s="20">
        <f t="shared" si="1"/>
        <v>0.09</v>
      </c>
      <c r="L31" s="20">
        <f t="shared" si="1"/>
        <v>0.09</v>
      </c>
      <c r="N31" s="166"/>
    </row>
    <row r="32" spans="1:14" ht="22.5">
      <c r="A32" s="7" t="str">
        <f>'CATR-Er'!B19</f>
        <v>A2-21</v>
      </c>
      <c r="B32" s="64" t="str">
        <f>'CATR-Er'!C23</f>
        <v>Mismatch of receiver chain for low power</v>
      </c>
      <c r="C32" s="174">
        <f>'CATR-Er'!D23</f>
        <v>0.72</v>
      </c>
      <c r="D32" s="174">
        <f>'CATR-Er'!E23</f>
        <v>0.72</v>
      </c>
      <c r="E32" s="7" t="str">
        <f>'CATR-Er'!G23</f>
        <v>U-shaped</v>
      </c>
      <c r="F32" s="174">
        <f>'CATR-Er'!H23</f>
        <v>1.4142135623730951</v>
      </c>
      <c r="G32" s="7">
        <v>1</v>
      </c>
      <c r="H32" s="175">
        <f t="shared" si="2"/>
        <v>0.50911688245431419</v>
      </c>
      <c r="I32" s="175">
        <f t="shared" si="2"/>
        <v>0.50911688245431419</v>
      </c>
      <c r="J32" s="36"/>
      <c r="K32" s="20">
        <f t="shared" si="1"/>
        <v>0.25919999999999999</v>
      </c>
      <c r="L32" s="20">
        <f t="shared" si="1"/>
        <v>0.25919999999999999</v>
      </c>
      <c r="N32" s="166"/>
    </row>
    <row r="33" spans="1:14" ht="22.5">
      <c r="A33" s="7" t="str">
        <f>'CATR-Er'!B24</f>
        <v>A2-6</v>
      </c>
      <c r="B33" s="64" t="str">
        <f>'CATR-Er'!C24</f>
        <v>Insertion loss variation in receiver chain</v>
      </c>
      <c r="C33" s="174">
        <f>'CATR-Er'!D24</f>
        <v>0</v>
      </c>
      <c r="D33" s="174">
        <f>'CATR-Er'!E24</f>
        <v>0</v>
      </c>
      <c r="E33" s="7" t="str">
        <f>'CATR-Er'!G24</f>
        <v>Rectangular</v>
      </c>
      <c r="F33" s="174">
        <f>'CATR-Er'!H24</f>
        <v>1.7320508075688772</v>
      </c>
      <c r="G33" s="7">
        <v>1</v>
      </c>
      <c r="H33" s="175">
        <f t="shared" si="2"/>
        <v>0</v>
      </c>
      <c r="I33" s="175">
        <f t="shared" si="2"/>
        <v>0</v>
      </c>
      <c r="J33" s="36"/>
      <c r="K33" s="20">
        <f t="shared" si="1"/>
        <v>0</v>
      </c>
      <c r="L33" s="20">
        <f t="shared" si="1"/>
        <v>0</v>
      </c>
      <c r="N33" s="166"/>
    </row>
    <row r="34" spans="1:14" ht="33.75">
      <c r="A34" s="7" t="str">
        <f>'CATR-Er'!B21</f>
        <v>C1-3</v>
      </c>
      <c r="B34" s="64" t="str">
        <f>'CATR-Er'!C25</f>
        <v>RF leakage, (SGH connector terminated &amp; test range antenna connector cable terminated)</v>
      </c>
      <c r="C34" s="174">
        <f>'CATR-Er'!D25</f>
        <v>0.01</v>
      </c>
      <c r="D34" s="174">
        <f>'CATR-Er'!E25</f>
        <v>0.01</v>
      </c>
      <c r="E34" s="7" t="str">
        <f>'CATR-Er'!G25</f>
        <v>Gaussian</v>
      </c>
      <c r="F34" s="174">
        <f>'CATR-Er'!H25</f>
        <v>1</v>
      </c>
      <c r="G34" s="7">
        <v>1</v>
      </c>
      <c r="H34" s="175">
        <f t="shared" si="2"/>
        <v>0.01</v>
      </c>
      <c r="I34" s="175">
        <f t="shared" si="2"/>
        <v>0.01</v>
      </c>
      <c r="J34" s="36"/>
      <c r="K34" s="20">
        <f t="shared" si="1"/>
        <v>1E-4</v>
      </c>
      <c r="L34" s="20">
        <f t="shared" si="1"/>
        <v>1E-4</v>
      </c>
      <c r="N34" s="166"/>
    </row>
    <row r="35" spans="1:14" ht="22.5">
      <c r="A35" s="7" t="str">
        <f>'CATR-Er'!B22</f>
        <v>A2-5a</v>
      </c>
      <c r="B35" s="64" t="str">
        <f>'CATR-Er'!C26</f>
        <v>Influence of the calibration antenna feed cable</v>
      </c>
      <c r="C35" s="174">
        <f>'CATR-Er'!D26</f>
        <v>0.21</v>
      </c>
      <c r="D35" s="174">
        <f>'CATR-Er'!E26</f>
        <v>0.28999999999999998</v>
      </c>
      <c r="E35" s="7" t="str">
        <f>'CATR-Er'!G26</f>
        <v>U-shaped</v>
      </c>
      <c r="F35" s="174">
        <f>'CATR-Er'!H26</f>
        <v>1.4142135623730951</v>
      </c>
      <c r="G35" s="7">
        <v>1</v>
      </c>
      <c r="H35" s="175">
        <f t="shared" si="2"/>
        <v>0.14849242404917495</v>
      </c>
      <c r="I35" s="175">
        <f t="shared" si="2"/>
        <v>0.20506096654409875</v>
      </c>
      <c r="J35" s="36"/>
      <c r="K35" s="20">
        <f t="shared" si="1"/>
        <v>2.2049999999999993E-2</v>
      </c>
      <c r="L35" s="20">
        <f t="shared" si="1"/>
        <v>4.2049999999999983E-2</v>
      </c>
      <c r="N35" s="166"/>
    </row>
    <row r="36" spans="1:14" ht="22.5">
      <c r="A36" s="7" t="str">
        <f>TE!A11</f>
        <v>C1-4</v>
      </c>
      <c r="B36" s="64" t="str">
        <f>TE!B11</f>
        <v>SGH Calibration uncertainty</v>
      </c>
      <c r="C36" s="174">
        <f>TE!C11</f>
        <v>0.51961524227066314</v>
      </c>
      <c r="D36" s="174">
        <f>TE!D11</f>
        <v>0.51961524227066314</v>
      </c>
      <c r="E36" s="7" t="str">
        <f>TE!E11</f>
        <v>Rectangular</v>
      </c>
      <c r="F36" s="174">
        <f>TE!F11</f>
        <v>1.7320508075688772</v>
      </c>
      <c r="G36" s="7">
        <v>1</v>
      </c>
      <c r="H36" s="175">
        <f t="shared" si="2"/>
        <v>0.3</v>
      </c>
      <c r="I36" s="175">
        <f t="shared" si="2"/>
        <v>0.3</v>
      </c>
      <c r="J36" s="36"/>
      <c r="K36" s="20">
        <f t="shared" si="1"/>
        <v>0.09</v>
      </c>
      <c r="L36" s="20">
        <f t="shared" si="1"/>
        <v>0.09</v>
      </c>
      <c r="N36" s="166"/>
    </row>
    <row r="37" spans="1:14">
      <c r="A37" s="7" t="str">
        <f>'CATR-Er'!B24</f>
        <v>A2-6</v>
      </c>
      <c r="B37" s="64" t="str">
        <f>'CATR-Er'!C28</f>
        <v>Misalignment  positioning system</v>
      </c>
      <c r="C37" s="174">
        <f>'CATR-Er'!D28</f>
        <v>0</v>
      </c>
      <c r="D37" s="174">
        <f>'CATR-Er'!E28</f>
        <v>0</v>
      </c>
      <c r="E37" s="7" t="str">
        <f>'CATR-Er'!G28</f>
        <v xml:space="preserve">Exp. normal </v>
      </c>
      <c r="F37" s="174">
        <f>'CATR-Er'!H28</f>
        <v>2</v>
      </c>
      <c r="G37" s="7">
        <v>1</v>
      </c>
      <c r="H37" s="175">
        <f t="shared" si="2"/>
        <v>0</v>
      </c>
      <c r="I37" s="175">
        <f t="shared" si="2"/>
        <v>0</v>
      </c>
      <c r="J37" s="36"/>
      <c r="K37" s="20">
        <f t="shared" si="1"/>
        <v>0</v>
      </c>
      <c r="L37" s="20">
        <f t="shared" si="1"/>
        <v>0</v>
      </c>
      <c r="N37" s="166"/>
    </row>
    <row r="38" spans="1:14" ht="22.5">
      <c r="A38" s="7" t="str">
        <f>'CATR-Er'!B25</f>
        <v>A2-3</v>
      </c>
      <c r="B38" s="64" t="str">
        <f>'CATR-Er'!C29</f>
        <v>Misalignment of calibration antenna and test range antenna</v>
      </c>
      <c r="C38" s="174">
        <f>'CATR-Er'!D29</f>
        <v>0</v>
      </c>
      <c r="D38" s="174">
        <f>'CATR-Er'!E29</f>
        <v>0</v>
      </c>
      <c r="E38" s="7" t="str">
        <f>'CATR-Er'!G29</f>
        <v>Exp. normal</v>
      </c>
      <c r="F38" s="174">
        <f>'CATR-Er'!H29</f>
        <v>2</v>
      </c>
      <c r="G38" s="7">
        <v>1</v>
      </c>
      <c r="H38" s="175">
        <f t="shared" si="2"/>
        <v>0</v>
      </c>
      <c r="I38" s="175">
        <f t="shared" si="2"/>
        <v>0</v>
      </c>
      <c r="J38" s="36"/>
      <c r="K38" s="20">
        <f t="shared" si="1"/>
        <v>0</v>
      </c>
      <c r="L38" s="20">
        <f t="shared" si="1"/>
        <v>0</v>
      </c>
      <c r="N38" s="166"/>
    </row>
    <row r="39" spans="1:14">
      <c r="A39" s="7" t="str">
        <f>'CATR-Er'!B26</f>
        <v>A2-7</v>
      </c>
      <c r="B39" s="64" t="str">
        <f>'CATR-Er'!C30</f>
        <v>Rotary joints</v>
      </c>
      <c r="C39" s="174">
        <f>'CATR-Er'!D30</f>
        <v>0</v>
      </c>
      <c r="D39" s="174">
        <f>'CATR-Er'!E30</f>
        <v>0</v>
      </c>
      <c r="E39" s="7" t="str">
        <f>'CATR-Er'!G30</f>
        <v>U-shaped</v>
      </c>
      <c r="F39" s="174">
        <f>'CATR-Er'!H30</f>
        <v>1.4142135623730951</v>
      </c>
      <c r="G39" s="7">
        <v>1</v>
      </c>
      <c r="H39" s="175">
        <f t="shared" si="2"/>
        <v>0</v>
      </c>
      <c r="I39" s="175">
        <f t="shared" si="2"/>
        <v>0</v>
      </c>
      <c r="J39" s="36"/>
      <c r="K39" s="20">
        <f t="shared" si="1"/>
        <v>0</v>
      </c>
      <c r="L39" s="20">
        <f t="shared" si="1"/>
        <v>0</v>
      </c>
      <c r="N39" s="166"/>
    </row>
    <row r="40" spans="1:14" ht="22.5">
      <c r="A40" s="7" t="str">
        <f>'CATR-Er'!B27</f>
        <v>C1-4</v>
      </c>
      <c r="B40" s="64" t="str">
        <f>'CATR-Er'!C31</f>
        <v>Standing wave between calibration antenna and test range antenna</v>
      </c>
      <c r="C40" s="174">
        <f>'CATR-Er'!D31</f>
        <v>0.09</v>
      </c>
      <c r="D40" s="174">
        <f>'CATR-Er'!E31</f>
        <v>0.09</v>
      </c>
      <c r="E40" s="7" t="str">
        <f>'CATR-Er'!G31</f>
        <v>U-shaped</v>
      </c>
      <c r="F40" s="174">
        <f>'CATR-Er'!H31</f>
        <v>1.4142135623730951</v>
      </c>
      <c r="G40" s="7">
        <v>1</v>
      </c>
      <c r="H40" s="175">
        <f t="shared" si="2"/>
        <v>6.3639610306789274E-2</v>
      </c>
      <c r="I40" s="175">
        <f t="shared" si="2"/>
        <v>6.3639610306789274E-2</v>
      </c>
      <c r="J40" s="36"/>
      <c r="K40" s="20">
        <f t="shared" si="1"/>
        <v>4.0499999999999998E-3</v>
      </c>
      <c r="L40" s="20">
        <f t="shared" si="1"/>
        <v>4.0499999999999998E-3</v>
      </c>
      <c r="N40" s="166"/>
    </row>
    <row r="41" spans="1:14">
      <c r="A41" s="7" t="str">
        <f>'CATR-Er'!B28</f>
        <v>A2-8</v>
      </c>
      <c r="B41" s="64" t="str">
        <f>'CATR-Er'!C32</f>
        <v>QZ ripple calibration antenna</v>
      </c>
      <c r="C41" s="174">
        <f>'CATR-Er'!D32</f>
        <v>8.9999999999999993E-3</v>
      </c>
      <c r="D41" s="174">
        <f>'CATR-Er'!E32</f>
        <v>8.9999999999999993E-3</v>
      </c>
      <c r="E41" s="7" t="str">
        <f>'CATR-Er'!G32</f>
        <v>Gaussian</v>
      </c>
      <c r="F41" s="174">
        <f>'CATR-Er'!H32</f>
        <v>1</v>
      </c>
      <c r="G41" s="7">
        <v>1</v>
      </c>
      <c r="H41" s="175">
        <f t="shared" si="2"/>
        <v>8.9999999999999993E-3</v>
      </c>
      <c r="I41" s="175">
        <f t="shared" si="2"/>
        <v>8.9999999999999993E-3</v>
      </c>
      <c r="J41" s="36"/>
      <c r="K41" s="20">
        <f t="shared" si="1"/>
        <v>8.099999999999999E-5</v>
      </c>
      <c r="L41" s="20">
        <f t="shared" si="1"/>
        <v>8.099999999999999E-5</v>
      </c>
      <c r="N41" s="166"/>
    </row>
    <row r="42" spans="1:14" ht="22.5">
      <c r="A42" s="7" t="str">
        <f>'CATR-Er'!B29</f>
        <v>A2-1b</v>
      </c>
      <c r="B42" s="64" t="str">
        <f>'CATR-Er'!C33</f>
        <v>Switching uncertainty</v>
      </c>
      <c r="C42" s="174">
        <f>'CATR-Er'!D33</f>
        <v>0.1</v>
      </c>
      <c r="D42" s="174">
        <f>'CATR-Er'!E33</f>
        <v>0.1</v>
      </c>
      <c r="E42" s="7" t="str">
        <f>'CATR-Er'!G33</f>
        <v>Rectangular</v>
      </c>
      <c r="F42" s="174">
        <f>'CATR-Er'!H33</f>
        <v>1.7320508075688772</v>
      </c>
      <c r="G42" s="7">
        <v>1</v>
      </c>
      <c r="H42" s="175">
        <f t="shared" si="2"/>
        <v>5.7735026918962581E-2</v>
      </c>
      <c r="I42" s="175">
        <f t="shared" si="2"/>
        <v>5.7735026918962581E-2</v>
      </c>
      <c r="J42" s="36"/>
      <c r="K42" s="20">
        <f t="shared" si="1"/>
        <v>3.333333333333334E-3</v>
      </c>
      <c r="L42" s="20">
        <f t="shared" si="1"/>
        <v>3.333333333333334E-3</v>
      </c>
      <c r="N42" s="166"/>
    </row>
    <row r="43" spans="1:14">
      <c r="A43" s="298" t="s">
        <v>26</v>
      </c>
      <c r="B43" s="298"/>
      <c r="C43" s="298"/>
      <c r="D43" s="298"/>
      <c r="E43" s="298"/>
      <c r="F43" s="298"/>
      <c r="G43" s="298"/>
      <c r="H43" s="6">
        <f t="shared" ref="H43:H44" si="3">K43</f>
        <v>1.2295789252151867</v>
      </c>
      <c r="I43" s="6">
        <f>L43</f>
        <v>1.2376850703362845</v>
      </c>
      <c r="J43" s="30"/>
      <c r="K43" s="20">
        <f>(SUM(K24:K42))^0.5</f>
        <v>1.2295789252151867</v>
      </c>
      <c r="L43" s="20">
        <f>(SUM(L24:L42))^0.5</f>
        <v>1.2376850703362845</v>
      </c>
      <c r="N43" s="166"/>
    </row>
    <row r="44" spans="1:14">
      <c r="A44" s="298" t="s">
        <v>27</v>
      </c>
      <c r="B44" s="298"/>
      <c r="C44" s="298"/>
      <c r="D44" s="298"/>
      <c r="E44" s="298"/>
      <c r="F44" s="298"/>
      <c r="G44" s="298"/>
      <c r="H44" s="6">
        <f t="shared" si="3"/>
        <v>2.4099746934217658</v>
      </c>
      <c r="I44" s="6">
        <f>L44</f>
        <v>2.4258627378591178</v>
      </c>
      <c r="J44" s="30"/>
      <c r="K44" s="20">
        <f>K43*1.96</f>
        <v>2.4099746934217658</v>
      </c>
      <c r="L44" s="20">
        <f>L43*1.96</f>
        <v>2.4258627378591178</v>
      </c>
      <c r="N44" s="166"/>
    </row>
    <row r="45" spans="1:14">
      <c r="A45" s="327" t="s">
        <v>67</v>
      </c>
      <c r="B45" s="328"/>
      <c r="C45" s="328"/>
      <c r="D45" s="328"/>
      <c r="E45" s="328"/>
      <c r="F45" s="328"/>
      <c r="G45" s="329"/>
      <c r="H45" s="51">
        <v>1.2</v>
      </c>
      <c r="I45" s="51">
        <v>1.2</v>
      </c>
      <c r="J45" s="30"/>
      <c r="K45" s="18"/>
      <c r="L45" s="18"/>
      <c r="N45" s="166" t="s">
        <v>253</v>
      </c>
    </row>
    <row r="46" spans="1:14">
      <c r="A46" s="327" t="s">
        <v>68</v>
      </c>
      <c r="B46" s="328"/>
      <c r="C46" s="328"/>
      <c r="D46" s="328"/>
      <c r="E46" s="328"/>
      <c r="F46" s="328"/>
      <c r="G46" s="329"/>
      <c r="H46" s="62">
        <f>((H44^2)+(H45^2))^0.5</f>
        <v>2.6922069056692757</v>
      </c>
      <c r="I46" s="62">
        <f t="shared" ref="I46" si="4">((I44^2)+(I45^2))^0.5</f>
        <v>2.7064386235296993</v>
      </c>
      <c r="J46" s="30"/>
      <c r="K46" s="18"/>
      <c r="L46" s="18"/>
      <c r="N46" s="166"/>
    </row>
    <row r="47" spans="1:14">
      <c r="N47" s="166"/>
    </row>
    <row r="48" spans="1:14">
      <c r="N48" s="166"/>
    </row>
    <row r="49" spans="1:14" ht="13.5" customHeight="1">
      <c r="A49" s="340" t="s">
        <v>45</v>
      </c>
      <c r="B49" s="341"/>
      <c r="C49" s="341"/>
      <c r="D49" s="341"/>
      <c r="E49" s="341"/>
      <c r="F49" s="341"/>
      <c r="G49" s="341"/>
      <c r="H49" s="341"/>
      <c r="I49" s="342"/>
      <c r="K49" s="331" t="s">
        <v>48</v>
      </c>
      <c r="L49" s="332"/>
      <c r="N49" s="166"/>
    </row>
    <row r="50" spans="1:14" ht="13.5" customHeight="1">
      <c r="A50" s="266" t="s">
        <v>0</v>
      </c>
      <c r="B50" s="309" t="s">
        <v>1</v>
      </c>
      <c r="C50" s="267" t="s">
        <v>2</v>
      </c>
      <c r="D50" s="267"/>
      <c r="E50" s="266" t="s">
        <v>3</v>
      </c>
      <c r="F50" s="267" t="s">
        <v>4</v>
      </c>
      <c r="G50" s="268" t="s">
        <v>5</v>
      </c>
      <c r="H50" s="308" t="s">
        <v>6</v>
      </c>
      <c r="I50" s="308"/>
      <c r="J50" s="34"/>
      <c r="K50" s="333"/>
      <c r="L50" s="334"/>
      <c r="N50" s="166"/>
    </row>
    <row r="51" spans="1:14" ht="33.75">
      <c r="A51" s="266"/>
      <c r="B51" s="309"/>
      <c r="C51" s="185" t="s">
        <v>271</v>
      </c>
      <c r="D51" s="186" t="s">
        <v>272</v>
      </c>
      <c r="E51" s="266"/>
      <c r="F51" s="267"/>
      <c r="G51" s="268"/>
      <c r="H51" s="185" t="s">
        <v>271</v>
      </c>
      <c r="I51" s="186" t="s">
        <v>272</v>
      </c>
      <c r="J51" s="35"/>
      <c r="K51" s="335"/>
      <c r="L51" s="336"/>
      <c r="N51" s="166"/>
    </row>
    <row r="52" spans="1:14" ht="13.5" customHeight="1">
      <c r="A52" s="337" t="s">
        <v>7</v>
      </c>
      <c r="B52" s="338"/>
      <c r="C52" s="338"/>
      <c r="D52" s="338"/>
      <c r="E52" s="338"/>
      <c r="F52" s="338"/>
      <c r="G52" s="338"/>
      <c r="H52" s="338"/>
      <c r="I52" s="339"/>
      <c r="J52" s="28"/>
      <c r="K52" s="84"/>
      <c r="L52" s="84"/>
      <c r="N52" s="166"/>
    </row>
    <row r="53" spans="1:14">
      <c r="A53" s="297" t="s">
        <v>17</v>
      </c>
      <c r="B53" s="297"/>
      <c r="C53" s="297"/>
      <c r="D53" s="297"/>
      <c r="E53" s="297"/>
      <c r="F53" s="297"/>
      <c r="G53" s="297"/>
      <c r="H53" s="297"/>
      <c r="I53" s="297"/>
      <c r="J53" s="29"/>
      <c r="K53" s="20"/>
      <c r="L53" s="20"/>
      <c r="N53" s="166"/>
    </row>
    <row r="54" spans="1:14">
      <c r="N54" s="166"/>
    </row>
    <row r="55" spans="1:14">
      <c r="N55" s="166"/>
    </row>
    <row r="56" spans="1:14">
      <c r="A56" s="314" t="s">
        <v>53</v>
      </c>
      <c r="B56" s="314"/>
      <c r="C56" s="314"/>
      <c r="D56" s="314"/>
      <c r="E56" s="314"/>
      <c r="F56" s="314"/>
      <c r="G56" s="314"/>
      <c r="H56" s="314"/>
      <c r="I56" s="314"/>
      <c r="J56" s="38"/>
      <c r="K56" s="307" t="s">
        <v>48</v>
      </c>
      <c r="L56" s="307"/>
      <c r="N56" s="166"/>
    </row>
    <row r="57" spans="1:14" ht="15" customHeight="1">
      <c r="A57" s="266" t="s">
        <v>0</v>
      </c>
      <c r="B57" s="309" t="s">
        <v>1</v>
      </c>
      <c r="C57" s="267" t="s">
        <v>2</v>
      </c>
      <c r="D57" s="267"/>
      <c r="E57" s="266" t="s">
        <v>3</v>
      </c>
      <c r="F57" s="267" t="s">
        <v>4</v>
      </c>
      <c r="G57" s="268" t="s">
        <v>5</v>
      </c>
      <c r="H57" s="308" t="s">
        <v>6</v>
      </c>
      <c r="I57" s="308"/>
      <c r="J57" s="39"/>
      <c r="K57" s="307"/>
      <c r="L57" s="307"/>
      <c r="N57" s="166"/>
    </row>
    <row r="58" spans="1:14" ht="33.75">
      <c r="A58" s="266"/>
      <c r="B58" s="309"/>
      <c r="C58" s="185" t="s">
        <v>271</v>
      </c>
      <c r="D58" s="186" t="s">
        <v>272</v>
      </c>
      <c r="E58" s="266"/>
      <c r="F58" s="267"/>
      <c r="G58" s="268"/>
      <c r="H58" s="185" t="s">
        <v>271</v>
      </c>
      <c r="I58" s="186" t="s">
        <v>272</v>
      </c>
      <c r="J58" s="40"/>
      <c r="K58" s="307"/>
      <c r="L58" s="307"/>
      <c r="N58" s="166"/>
    </row>
    <row r="59" spans="1:14">
      <c r="A59" s="284" t="s">
        <v>47</v>
      </c>
      <c r="B59" s="284"/>
      <c r="C59" s="284"/>
      <c r="D59" s="284"/>
      <c r="E59" s="284"/>
      <c r="F59" s="284"/>
      <c r="G59" s="284"/>
      <c r="H59" s="284"/>
      <c r="I59" s="284"/>
      <c r="J59" s="41"/>
      <c r="K59" s="42"/>
      <c r="L59" s="42"/>
      <c r="N59" s="166"/>
    </row>
    <row r="60" spans="1:14">
      <c r="A60" s="284" t="s">
        <v>52</v>
      </c>
      <c r="B60" s="284"/>
      <c r="C60" s="284"/>
      <c r="D60" s="284"/>
      <c r="E60" s="284"/>
      <c r="F60" s="284"/>
      <c r="G60" s="284"/>
      <c r="H60" s="284"/>
      <c r="I60" s="284"/>
      <c r="J60" s="41"/>
      <c r="K60" s="20">
        <f>H60^2</f>
        <v>0</v>
      </c>
      <c r="L60" s="20">
        <f>I60^2</f>
        <v>0</v>
      </c>
      <c r="N60" s="166"/>
    </row>
    <row r="61" spans="1:14">
      <c r="N61" s="166"/>
    </row>
    <row r="62" spans="1:14">
      <c r="N62" s="166"/>
    </row>
    <row r="63" spans="1:14">
      <c r="A63" s="317" t="s">
        <v>63</v>
      </c>
      <c r="B63" s="317"/>
      <c r="C63" s="317"/>
      <c r="D63" s="317"/>
      <c r="E63" s="317"/>
      <c r="F63" s="317"/>
      <c r="G63" s="317"/>
      <c r="H63" s="317"/>
      <c r="I63" s="317"/>
      <c r="K63" s="307" t="s">
        <v>48</v>
      </c>
      <c r="L63" s="307"/>
      <c r="N63" s="166"/>
    </row>
    <row r="64" spans="1:14" ht="13.5" customHeight="1">
      <c r="A64" s="266" t="s">
        <v>0</v>
      </c>
      <c r="B64" s="309" t="s">
        <v>1</v>
      </c>
      <c r="C64" s="267" t="s">
        <v>2</v>
      </c>
      <c r="D64" s="267"/>
      <c r="E64" s="266" t="s">
        <v>3</v>
      </c>
      <c r="F64" s="267" t="s">
        <v>4</v>
      </c>
      <c r="G64" s="268" t="s">
        <v>5</v>
      </c>
      <c r="H64" s="308" t="s">
        <v>6</v>
      </c>
      <c r="I64" s="308"/>
      <c r="K64" s="307"/>
      <c r="L64" s="307"/>
      <c r="N64" s="166"/>
    </row>
    <row r="65" spans="1:14" ht="33.75">
      <c r="A65" s="266"/>
      <c r="B65" s="309"/>
      <c r="C65" s="185" t="s">
        <v>271</v>
      </c>
      <c r="D65" s="186" t="s">
        <v>272</v>
      </c>
      <c r="E65" s="266"/>
      <c r="F65" s="267"/>
      <c r="G65" s="268"/>
      <c r="H65" s="185" t="s">
        <v>271</v>
      </c>
      <c r="I65" s="186" t="s">
        <v>272</v>
      </c>
      <c r="K65" s="307"/>
      <c r="L65" s="307"/>
      <c r="N65" s="166"/>
    </row>
    <row r="66" spans="1:14">
      <c r="A66" s="284" t="s">
        <v>47</v>
      </c>
      <c r="B66" s="284"/>
      <c r="C66" s="284"/>
      <c r="D66" s="284"/>
      <c r="E66" s="284"/>
      <c r="F66" s="284"/>
      <c r="G66" s="284"/>
      <c r="H66" s="284"/>
      <c r="I66" s="284"/>
      <c r="K66" s="42"/>
      <c r="L66" s="42"/>
      <c r="N66" s="166"/>
    </row>
    <row r="67" spans="1:14">
      <c r="A67" s="284" t="s">
        <v>52</v>
      </c>
      <c r="B67" s="284"/>
      <c r="C67" s="284"/>
      <c r="D67" s="284"/>
      <c r="E67" s="284"/>
      <c r="F67" s="284"/>
      <c r="G67" s="284"/>
      <c r="H67" s="284"/>
      <c r="I67" s="284"/>
      <c r="K67" s="20">
        <f>H67^2</f>
        <v>0</v>
      </c>
      <c r="L67" s="20">
        <f>I67^2</f>
        <v>0</v>
      </c>
      <c r="N67" s="166"/>
    </row>
    <row r="68" spans="1:14">
      <c r="N68" s="166"/>
    </row>
    <row r="69" spans="1:14">
      <c r="N69" s="166"/>
    </row>
    <row r="70" spans="1:14">
      <c r="A70" s="325" t="s">
        <v>262</v>
      </c>
      <c r="B70" s="325"/>
      <c r="C70" s="325"/>
      <c r="D70" s="325"/>
      <c r="E70" s="325"/>
      <c r="F70" s="325"/>
      <c r="G70" s="325"/>
      <c r="H70" s="325"/>
      <c r="I70" s="325"/>
      <c r="N70" s="166"/>
    </row>
    <row r="71" spans="1:14">
      <c r="A71" s="343" t="s">
        <v>69</v>
      </c>
      <c r="B71" s="343"/>
      <c r="C71" s="343"/>
      <c r="D71" s="343"/>
      <c r="E71" s="343"/>
      <c r="F71" s="343"/>
      <c r="G71" s="343"/>
      <c r="H71" s="343"/>
      <c r="I71" s="343"/>
      <c r="K71" s="307" t="s">
        <v>48</v>
      </c>
      <c r="L71" s="307"/>
      <c r="N71" s="166"/>
    </row>
    <row r="72" spans="1:14" ht="13.5" customHeight="1">
      <c r="A72" s="266" t="s">
        <v>0</v>
      </c>
      <c r="B72" s="309" t="s">
        <v>1</v>
      </c>
      <c r="C72" s="267" t="s">
        <v>2</v>
      </c>
      <c r="D72" s="267"/>
      <c r="E72" s="266" t="s">
        <v>3</v>
      </c>
      <c r="F72" s="267" t="s">
        <v>4</v>
      </c>
      <c r="G72" s="268" t="s">
        <v>5</v>
      </c>
      <c r="H72" s="308" t="s">
        <v>6</v>
      </c>
      <c r="I72" s="308"/>
      <c r="J72" s="34"/>
      <c r="K72" s="307"/>
      <c r="L72" s="307"/>
      <c r="N72" s="166"/>
    </row>
    <row r="73" spans="1:14" ht="33.75">
      <c r="A73" s="266"/>
      <c r="B73" s="309"/>
      <c r="C73" s="185" t="s">
        <v>271</v>
      </c>
      <c r="D73" s="186" t="s">
        <v>272</v>
      </c>
      <c r="E73" s="266"/>
      <c r="F73" s="267"/>
      <c r="G73" s="268"/>
      <c r="H73" s="185" t="s">
        <v>271</v>
      </c>
      <c r="I73" s="186" t="s">
        <v>272</v>
      </c>
      <c r="J73" s="35"/>
      <c r="K73" s="307"/>
      <c r="L73" s="307"/>
      <c r="N73" s="166"/>
    </row>
    <row r="74" spans="1:14">
      <c r="A74" s="297" t="s">
        <v>7</v>
      </c>
      <c r="B74" s="297"/>
      <c r="C74" s="297"/>
      <c r="D74" s="297"/>
      <c r="E74" s="297"/>
      <c r="F74" s="297"/>
      <c r="G74" s="297"/>
      <c r="H74" s="297"/>
      <c r="I74" s="297"/>
      <c r="J74" s="28"/>
      <c r="K74" s="42"/>
      <c r="L74" s="42"/>
      <c r="N74" s="166"/>
    </row>
    <row r="75" spans="1:14" ht="33.75">
      <c r="A75" s="23" t="str">
        <f>TE!A6</f>
        <v>C1-8</v>
      </c>
      <c r="B75" s="23" t="str">
        <f>TE!B6</f>
        <v>RF power measurement equipment (e.g. spectrum analyzer, power meter) - low power (UEM)</v>
      </c>
      <c r="C75" s="204">
        <f>TE!C6</f>
        <v>0.9</v>
      </c>
      <c r="D75" s="204">
        <f>TE!D6</f>
        <v>0.9</v>
      </c>
      <c r="E75" s="23" t="str">
        <f>TE!E6</f>
        <v xml:space="preserve"> Gaussian</v>
      </c>
      <c r="F75" s="204">
        <f>TE!F6</f>
        <v>1</v>
      </c>
      <c r="G75" s="5">
        <v>1</v>
      </c>
      <c r="H75" s="175">
        <f t="shared" ref="H75:I77" si="5">C75/$F75</f>
        <v>0.9</v>
      </c>
      <c r="I75" s="175">
        <f t="shared" si="5"/>
        <v>0.9</v>
      </c>
      <c r="J75" s="29"/>
      <c r="K75" s="20">
        <f t="shared" ref="K75:L77" si="6">H75^2</f>
        <v>0.81</v>
      </c>
      <c r="L75" s="20">
        <f t="shared" si="6"/>
        <v>0.81</v>
      </c>
      <c r="N75" s="166"/>
    </row>
    <row r="76" spans="1:14" ht="22.5">
      <c r="A76" s="23" t="str">
        <f>'Reverb-Er'!B7</f>
        <v>A6-1</v>
      </c>
      <c r="B76" s="23" t="str">
        <f>'Reverb-Er'!C7</f>
        <v>Impedance mismatch in the receiving chain</v>
      </c>
      <c r="C76" s="204">
        <f>'Reverb-Er'!D7</f>
        <v>0.2</v>
      </c>
      <c r="D76" s="204">
        <f>'Reverb-Er'!E7</f>
        <v>0.2</v>
      </c>
      <c r="E76" s="23" t="str">
        <f>'Reverb-Er'!F7</f>
        <v>U-shaped</v>
      </c>
      <c r="F76" s="204">
        <f>'Reverb-Er'!G7</f>
        <v>1.4142135623730951</v>
      </c>
      <c r="G76" s="23">
        <f>'Reverb-Er'!H7</f>
        <v>1</v>
      </c>
      <c r="H76" s="216">
        <f t="shared" si="5"/>
        <v>0.1414213562373095</v>
      </c>
      <c r="I76" s="216">
        <f t="shared" si="5"/>
        <v>0.1414213562373095</v>
      </c>
      <c r="J76" s="29"/>
      <c r="K76" s="20">
        <f t="shared" si="6"/>
        <v>0.02</v>
      </c>
      <c r="L76" s="20">
        <f t="shared" si="6"/>
        <v>0.02</v>
      </c>
      <c r="N76" s="166"/>
    </row>
    <row r="77" spans="1:14" ht="22.5">
      <c r="A77" s="23" t="str">
        <f>'Reverb-Er'!B8</f>
        <v>A6-2</v>
      </c>
      <c r="B77" s="23" t="str">
        <f>'Reverb-Er'!C8</f>
        <v>Random uncertainty</v>
      </c>
      <c r="C77" s="204">
        <f>'Reverb-Er'!D8</f>
        <v>0.1</v>
      </c>
      <c r="D77" s="204">
        <f>'Reverb-Er'!E8</f>
        <v>0.1</v>
      </c>
      <c r="E77" s="23" t="str">
        <f>'Reverb-Er'!F8</f>
        <v>Rectangular</v>
      </c>
      <c r="F77" s="204">
        <f>'Reverb-Er'!G8</f>
        <v>1.7320508075688772</v>
      </c>
      <c r="G77" s="23">
        <f>'Reverb-Er'!H8</f>
        <v>1</v>
      </c>
      <c r="H77" s="175">
        <f t="shared" si="5"/>
        <v>5.7735026918962581E-2</v>
      </c>
      <c r="I77" s="175">
        <f t="shared" si="5"/>
        <v>5.7735026918962581E-2</v>
      </c>
      <c r="J77" s="29"/>
      <c r="K77" s="20">
        <f t="shared" si="6"/>
        <v>3.333333333333334E-3</v>
      </c>
      <c r="L77" s="20">
        <f t="shared" si="6"/>
        <v>3.333333333333334E-3</v>
      </c>
      <c r="N77" s="166"/>
    </row>
    <row r="78" spans="1:14">
      <c r="A78" s="297" t="s">
        <v>17</v>
      </c>
      <c r="B78" s="297"/>
      <c r="C78" s="297"/>
      <c r="D78" s="297"/>
      <c r="E78" s="297"/>
      <c r="F78" s="297"/>
      <c r="G78" s="297"/>
      <c r="H78" s="297"/>
      <c r="I78" s="297"/>
      <c r="J78" s="29"/>
      <c r="K78" s="20"/>
      <c r="L78" s="20"/>
      <c r="N78" s="166"/>
    </row>
    <row r="79" spans="1:14" ht="22.5">
      <c r="A79" s="23" t="str">
        <f>'Reverb-Er'!B10</f>
        <v>A6-3</v>
      </c>
      <c r="B79" s="23" t="str">
        <f>'Reverb-Er'!C10</f>
        <v>Reference antenna radiation efficiency</v>
      </c>
      <c r="C79" s="204">
        <f>'Reverb-Er'!D10</f>
        <v>0.3</v>
      </c>
      <c r="D79" s="204">
        <f>'Reverb-Er'!E10</f>
        <v>0.3</v>
      </c>
      <c r="E79" s="23" t="str">
        <f>'Reverb-Er'!F10</f>
        <v>Gaussian</v>
      </c>
      <c r="F79" s="204">
        <f>'Reverb-Er'!G10</f>
        <v>1</v>
      </c>
      <c r="G79" s="5">
        <v>1</v>
      </c>
      <c r="H79" s="175">
        <f t="shared" ref="H79:I84" si="7">C79/$F79</f>
        <v>0.3</v>
      </c>
      <c r="I79" s="175">
        <f t="shared" si="7"/>
        <v>0.3</v>
      </c>
      <c r="J79" s="29"/>
      <c r="K79" s="20">
        <f t="shared" ref="K79:L84" si="8">H79^2</f>
        <v>0.09</v>
      </c>
      <c r="L79" s="20">
        <f t="shared" si="8"/>
        <v>0.09</v>
      </c>
      <c r="N79" s="166"/>
    </row>
    <row r="80" spans="1:14" ht="22.5">
      <c r="A80" s="23" t="str">
        <f>'Reverb-Er'!B11</f>
        <v>A6-4</v>
      </c>
      <c r="B80" s="23" t="str">
        <f>'Reverb-Er'!C11</f>
        <v>Mean value estimation of reference antenna radiation efficiency</v>
      </c>
      <c r="C80" s="204">
        <f>'Reverb-Er'!D11</f>
        <v>0.27</v>
      </c>
      <c r="D80" s="204">
        <f>'Reverb-Er'!E11</f>
        <v>0.27</v>
      </c>
      <c r="E80" s="23" t="str">
        <f>'Reverb-Er'!F11</f>
        <v>Gaussian</v>
      </c>
      <c r="F80" s="204">
        <f>'Reverb-Er'!G11</f>
        <v>1</v>
      </c>
      <c r="G80" s="5">
        <v>1</v>
      </c>
      <c r="H80" s="175">
        <f t="shared" si="7"/>
        <v>0.27</v>
      </c>
      <c r="I80" s="175">
        <f t="shared" si="7"/>
        <v>0.27</v>
      </c>
      <c r="J80" s="29"/>
      <c r="K80" s="20">
        <f t="shared" si="8"/>
        <v>7.2900000000000006E-2</v>
      </c>
      <c r="L80" s="20">
        <f t="shared" si="8"/>
        <v>7.2900000000000006E-2</v>
      </c>
      <c r="N80" s="166"/>
    </row>
    <row r="81" spans="1:14">
      <c r="A81" s="23" t="str">
        <f>TE!A10</f>
        <v>C1-3</v>
      </c>
      <c r="B81" s="23" t="str">
        <f>TE!B10</f>
        <v>Network Analyzer</v>
      </c>
      <c r="C81" s="204">
        <f>TE!C10</f>
        <v>0.3</v>
      </c>
      <c r="D81" s="204">
        <f>TE!D10</f>
        <v>0.3</v>
      </c>
      <c r="E81" s="23" t="str">
        <f>TE!E10</f>
        <v>Gaussian</v>
      </c>
      <c r="F81" s="204">
        <f>TE!F10</f>
        <v>1</v>
      </c>
      <c r="G81" s="5">
        <v>1</v>
      </c>
      <c r="H81" s="175">
        <f t="shared" si="7"/>
        <v>0.3</v>
      </c>
      <c r="I81" s="175">
        <f t="shared" si="7"/>
        <v>0.3</v>
      </c>
      <c r="J81" s="29"/>
      <c r="K81" s="20">
        <f t="shared" si="8"/>
        <v>0.09</v>
      </c>
      <c r="L81" s="20">
        <f t="shared" si="8"/>
        <v>0.09</v>
      </c>
      <c r="N81" s="166"/>
    </row>
    <row r="82" spans="1:14" ht="22.5">
      <c r="A82" s="23" t="str">
        <f>'Reverb-Er'!B13</f>
        <v>A6-5</v>
      </c>
      <c r="B82" s="23" t="str">
        <f>'Reverb-Er'!C13</f>
        <v>Influence of the reference antenna feed cable</v>
      </c>
      <c r="C82" s="204">
        <f>'Reverb-Er'!D13</f>
        <v>0.2</v>
      </c>
      <c r="D82" s="204">
        <f>'Reverb-Er'!E13</f>
        <v>0.2</v>
      </c>
      <c r="E82" s="23" t="str">
        <f>'Reverb-Er'!F13</f>
        <v>Gaussian</v>
      </c>
      <c r="F82" s="204">
        <f>'Reverb-Er'!G13</f>
        <v>1</v>
      </c>
      <c r="G82" s="5">
        <v>1</v>
      </c>
      <c r="H82" s="175">
        <f t="shared" si="7"/>
        <v>0.2</v>
      </c>
      <c r="I82" s="175">
        <f t="shared" si="7"/>
        <v>0.2</v>
      </c>
      <c r="J82" s="29"/>
      <c r="K82" s="20">
        <f t="shared" si="8"/>
        <v>4.0000000000000008E-2</v>
      </c>
      <c r="L82" s="20">
        <f t="shared" si="8"/>
        <v>4.0000000000000008E-2</v>
      </c>
      <c r="N82" s="166"/>
    </row>
    <row r="83" spans="1:14" ht="22.5">
      <c r="A83" s="23" t="str">
        <f>'Reverb-Er'!B14</f>
        <v>A6-6</v>
      </c>
      <c r="B83" s="23" t="str">
        <f>'Reverb-Er'!C14</f>
        <v>Mean value estimation of transfer function</v>
      </c>
      <c r="C83" s="204">
        <f>'Reverb-Er'!D14</f>
        <v>0.27</v>
      </c>
      <c r="D83" s="204">
        <f>'Reverb-Er'!E14</f>
        <v>0.27</v>
      </c>
      <c r="E83" s="23" t="str">
        <f>'Reverb-Er'!F14</f>
        <v>Gaussian</v>
      </c>
      <c r="F83" s="204">
        <f>'Reverb-Er'!G14</f>
        <v>1</v>
      </c>
      <c r="G83" s="5">
        <v>1</v>
      </c>
      <c r="H83" s="175">
        <f t="shared" si="7"/>
        <v>0.27</v>
      </c>
      <c r="I83" s="175">
        <f t="shared" si="7"/>
        <v>0.27</v>
      </c>
      <c r="J83" s="29"/>
      <c r="K83" s="20">
        <f t="shared" si="8"/>
        <v>7.2900000000000006E-2</v>
      </c>
      <c r="L83" s="20">
        <f t="shared" si="8"/>
        <v>7.2900000000000006E-2</v>
      </c>
      <c r="N83" s="166"/>
    </row>
    <row r="84" spans="1:14">
      <c r="A84" s="23" t="str">
        <f>'Reverb-Er'!B15</f>
        <v>A6-7</v>
      </c>
      <c r="B84" s="23" t="str">
        <f>'Reverb-Er'!C15</f>
        <v>Uniformity of transfer function</v>
      </c>
      <c r="C84" s="204">
        <f>'Reverb-Er'!D15</f>
        <v>0.5</v>
      </c>
      <c r="D84" s="204">
        <f>'Reverb-Er'!E15</f>
        <v>0.5</v>
      </c>
      <c r="E84" s="23" t="str">
        <f>'Reverb-Er'!F15</f>
        <v>Gaussian</v>
      </c>
      <c r="F84" s="204">
        <f>'Reverb-Er'!G15</f>
        <v>1</v>
      </c>
      <c r="G84" s="5">
        <v>1</v>
      </c>
      <c r="H84" s="175">
        <f t="shared" si="7"/>
        <v>0.5</v>
      </c>
      <c r="I84" s="175">
        <f t="shared" si="7"/>
        <v>0.5</v>
      </c>
      <c r="J84" s="29"/>
      <c r="K84" s="20">
        <f t="shared" si="8"/>
        <v>0.25</v>
      </c>
      <c r="L84" s="20">
        <f t="shared" si="8"/>
        <v>0.25</v>
      </c>
      <c r="N84" s="166"/>
    </row>
    <row r="85" spans="1:14">
      <c r="A85" s="298" t="s">
        <v>26</v>
      </c>
      <c r="B85" s="298"/>
      <c r="C85" s="298"/>
      <c r="D85" s="298"/>
      <c r="E85" s="298"/>
      <c r="F85" s="298"/>
      <c r="G85" s="298"/>
      <c r="H85" s="178">
        <f>K85</f>
        <v>1.2037995403443771</v>
      </c>
      <c r="I85" s="178">
        <f>L85</f>
        <v>1.2037995403443771</v>
      </c>
      <c r="J85" s="37"/>
      <c r="K85" s="43">
        <f>(SUM(K75:K84))^0.5</f>
        <v>1.2037995403443771</v>
      </c>
      <c r="L85" s="43">
        <f>(SUM(L75:L84))^0.5</f>
        <v>1.2037995403443771</v>
      </c>
      <c r="N85" s="166"/>
    </row>
    <row r="86" spans="1:14">
      <c r="A86" s="298" t="s">
        <v>27</v>
      </c>
      <c r="B86" s="298"/>
      <c r="C86" s="298"/>
      <c r="D86" s="298"/>
      <c r="E86" s="298"/>
      <c r="F86" s="298"/>
      <c r="G86" s="298"/>
      <c r="H86" s="32">
        <f>K86</f>
        <v>2.3594470990749792</v>
      </c>
      <c r="I86" s="32">
        <f>L86</f>
        <v>2.3594470990749792</v>
      </c>
      <c r="J86" s="37"/>
      <c r="K86" s="43">
        <f>K85*1.96</f>
        <v>2.3594470990749792</v>
      </c>
      <c r="L86" s="43">
        <f>L85*1.96</f>
        <v>2.3594470990749792</v>
      </c>
      <c r="N86" s="166"/>
    </row>
    <row r="87" spans="1:14">
      <c r="K87" s="52" t="s">
        <v>154</v>
      </c>
      <c r="N87" s="166"/>
    </row>
    <row r="88" spans="1:14">
      <c r="N88" s="166"/>
    </row>
    <row r="89" spans="1:14">
      <c r="N89" s="166"/>
    </row>
    <row r="90" spans="1:14">
      <c r="N90" s="166"/>
    </row>
    <row r="91" spans="1:14">
      <c r="N91" s="166"/>
    </row>
    <row r="92" spans="1:14">
      <c r="N92" s="166"/>
    </row>
    <row r="93" spans="1:14">
      <c r="N93" s="166"/>
    </row>
    <row r="94" spans="1:14">
      <c r="N94" s="166"/>
    </row>
    <row r="95" spans="1:14">
      <c r="N95" s="166"/>
    </row>
  </sheetData>
  <mergeCells count="77">
    <mergeCell ref="A86:G86"/>
    <mergeCell ref="H64:I64"/>
    <mergeCell ref="A66:I66"/>
    <mergeCell ref="A67:I67"/>
    <mergeCell ref="A71:I71"/>
    <mergeCell ref="G72:G73"/>
    <mergeCell ref="H72:I72"/>
    <mergeCell ref="A74:I74"/>
    <mergeCell ref="A78:I78"/>
    <mergeCell ref="A85:G85"/>
    <mergeCell ref="A70:I70"/>
    <mergeCell ref="K71:L73"/>
    <mergeCell ref="A72:A73"/>
    <mergeCell ref="B72:B73"/>
    <mergeCell ref="C72:D72"/>
    <mergeCell ref="E72:E73"/>
    <mergeCell ref="F72:F73"/>
    <mergeCell ref="A59:I59"/>
    <mergeCell ref="A60:I60"/>
    <mergeCell ref="A63:I63"/>
    <mergeCell ref="K63:L65"/>
    <mergeCell ref="A64:A65"/>
    <mergeCell ref="B64:B65"/>
    <mergeCell ref="C64:D64"/>
    <mergeCell ref="E64:E65"/>
    <mergeCell ref="F64:F65"/>
    <mergeCell ref="G64:G65"/>
    <mergeCell ref="A53:I53"/>
    <mergeCell ref="A56:I56"/>
    <mergeCell ref="K56:L58"/>
    <mergeCell ref="C57:D57"/>
    <mergeCell ref="E57:E58"/>
    <mergeCell ref="F57:F58"/>
    <mergeCell ref="G57:G58"/>
    <mergeCell ref="H57:I57"/>
    <mergeCell ref="A43:G43"/>
    <mergeCell ref="A44:G44"/>
    <mergeCell ref="A45:G45"/>
    <mergeCell ref="A46:G46"/>
    <mergeCell ref="A52:I52"/>
    <mergeCell ref="A49:I49"/>
    <mergeCell ref="K49:L51"/>
    <mergeCell ref="A50:A51"/>
    <mergeCell ref="B50:B51"/>
    <mergeCell ref="C50:D50"/>
    <mergeCell ref="E50:E51"/>
    <mergeCell ref="F50:F51"/>
    <mergeCell ref="G50:G51"/>
    <mergeCell ref="H50:I50"/>
    <mergeCell ref="C2:D2"/>
    <mergeCell ref="A12:I12"/>
    <mergeCell ref="A20:I20"/>
    <mergeCell ref="A21:A22"/>
    <mergeCell ref="B21:B22"/>
    <mergeCell ref="C21:D21"/>
    <mergeCell ref="E21:E22"/>
    <mergeCell ref="F21:F22"/>
    <mergeCell ref="G21:G22"/>
    <mergeCell ref="H21:I21"/>
    <mergeCell ref="A15:I15"/>
    <mergeCell ref="A16:I16"/>
    <mergeCell ref="B1:D1"/>
    <mergeCell ref="A57:A58"/>
    <mergeCell ref="B57:B58"/>
    <mergeCell ref="K20:L22"/>
    <mergeCell ref="A30:I30"/>
    <mergeCell ref="K12:L14"/>
    <mergeCell ref="A13:A14"/>
    <mergeCell ref="B13:B14"/>
    <mergeCell ref="C13:D13"/>
    <mergeCell ref="E13:E14"/>
    <mergeCell ref="F13:F14"/>
    <mergeCell ref="G13:G14"/>
    <mergeCell ref="H13:I13"/>
    <mergeCell ref="A23:I23"/>
    <mergeCell ref="A19:I19"/>
    <mergeCell ref="B2:B3"/>
  </mergeCells>
  <phoneticPr fontId="7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>
      <selection activeCell="C9" sqref="C9:D9"/>
    </sheetView>
  </sheetViews>
  <sheetFormatPr defaultColWidth="9.140625" defaultRowHeight="15"/>
  <cols>
    <col min="1" max="1" width="7.85546875" style="2" customWidth="1"/>
    <col min="2" max="2" width="25" style="2" customWidth="1"/>
    <col min="3" max="4" width="7" style="173" customWidth="1"/>
    <col min="5" max="5" width="9.140625" style="2"/>
    <col min="6" max="6" width="6.7109375" style="173" customWidth="1"/>
    <col min="7" max="7" width="5.42578125" style="2" customWidth="1"/>
    <col min="8" max="9" width="7" style="173" customWidth="1"/>
    <col min="10" max="10" width="3.42578125" style="33" customWidth="1"/>
    <col min="11" max="12" width="5" style="2" customWidth="1"/>
    <col min="13" max="13" width="3" style="2" customWidth="1"/>
    <col min="14" max="14" width="40" style="2" customWidth="1"/>
    <col min="15" max="16384" width="9.140625" style="2"/>
  </cols>
  <sheetData>
    <row r="1" spans="1:14" ht="28.5" customHeight="1">
      <c r="B1" s="330" t="s">
        <v>263</v>
      </c>
      <c r="C1" s="330"/>
      <c r="D1" s="330"/>
    </row>
    <row r="2" spans="1:14">
      <c r="B2" s="318" t="s">
        <v>44</v>
      </c>
      <c r="C2" s="305" t="s">
        <v>61</v>
      </c>
      <c r="D2" s="305"/>
      <c r="N2" s="165" t="s">
        <v>236</v>
      </c>
    </row>
    <row r="3" spans="1:14" ht="33.75">
      <c r="B3" s="318"/>
      <c r="C3" s="185" t="s">
        <v>271</v>
      </c>
      <c r="D3" s="186" t="s">
        <v>272</v>
      </c>
      <c r="N3" s="169"/>
    </row>
    <row r="4" spans="1:14">
      <c r="B4" s="44" t="s">
        <v>100</v>
      </c>
      <c r="C4" s="45"/>
      <c r="D4" s="45"/>
      <c r="N4" s="166"/>
    </row>
    <row r="5" spans="1:14">
      <c r="B5" s="44" t="s">
        <v>30</v>
      </c>
      <c r="C5" s="45">
        <f>H40</f>
        <v>2.2820554886622131</v>
      </c>
      <c r="D5" s="45">
        <f>I40</f>
        <v>2.5352485584915208</v>
      </c>
      <c r="N5" s="166"/>
    </row>
    <row r="6" spans="1:14">
      <c r="B6" s="44" t="s">
        <v>45</v>
      </c>
      <c r="C6" s="45"/>
      <c r="D6" s="45"/>
      <c r="N6" s="166"/>
    </row>
    <row r="7" spans="1:14">
      <c r="B7" s="44" t="s">
        <v>59</v>
      </c>
      <c r="C7" s="45"/>
      <c r="D7" s="45"/>
      <c r="N7" s="166"/>
    </row>
    <row r="8" spans="1:14">
      <c r="B8" s="44" t="s">
        <v>64</v>
      </c>
      <c r="C8" s="45"/>
      <c r="D8" s="45"/>
      <c r="N8" s="166"/>
    </row>
    <row r="9" spans="1:14">
      <c r="B9" s="44" t="s">
        <v>74</v>
      </c>
      <c r="C9" s="45">
        <f>H71</f>
        <v>2.1485331306110531</v>
      </c>
      <c r="D9" s="45">
        <f>I71</f>
        <v>2.3594470990749792</v>
      </c>
      <c r="N9" s="166"/>
    </row>
    <row r="10" spans="1:14">
      <c r="B10" s="56" t="s">
        <v>77</v>
      </c>
      <c r="C10" s="57">
        <v>2.2999999999999998</v>
      </c>
      <c r="D10" s="57">
        <v>2.6</v>
      </c>
      <c r="N10" s="166"/>
    </row>
    <row r="11" spans="1:14">
      <c r="N11" s="166"/>
    </row>
    <row r="12" spans="1:14">
      <c r="A12" s="311" t="s">
        <v>100</v>
      </c>
      <c r="B12" s="311"/>
      <c r="C12" s="311"/>
      <c r="D12" s="311"/>
      <c r="E12" s="311"/>
      <c r="F12" s="311"/>
      <c r="G12" s="311"/>
      <c r="H12" s="311"/>
      <c r="I12" s="311"/>
      <c r="K12" s="307" t="s">
        <v>48</v>
      </c>
      <c r="L12" s="307"/>
      <c r="N12" s="166"/>
    </row>
    <row r="13" spans="1:14" ht="13.5" customHeight="1">
      <c r="A13" s="266" t="s">
        <v>0</v>
      </c>
      <c r="B13" s="309" t="s">
        <v>1</v>
      </c>
      <c r="C13" s="267" t="s">
        <v>2</v>
      </c>
      <c r="D13" s="267"/>
      <c r="E13" s="266" t="s">
        <v>3</v>
      </c>
      <c r="F13" s="267" t="s">
        <v>4</v>
      </c>
      <c r="G13" s="268" t="s">
        <v>5</v>
      </c>
      <c r="H13" s="308" t="s">
        <v>6</v>
      </c>
      <c r="I13" s="308"/>
      <c r="J13" s="34"/>
      <c r="K13" s="307"/>
      <c r="L13" s="307"/>
      <c r="N13" s="166"/>
    </row>
    <row r="14" spans="1:14" s="1" customFormat="1" ht="33.75">
      <c r="A14" s="266"/>
      <c r="B14" s="309"/>
      <c r="C14" s="185" t="s">
        <v>271</v>
      </c>
      <c r="D14" s="186" t="s">
        <v>272</v>
      </c>
      <c r="E14" s="266"/>
      <c r="F14" s="267"/>
      <c r="G14" s="268"/>
      <c r="H14" s="185" t="s">
        <v>271</v>
      </c>
      <c r="I14" s="186" t="s">
        <v>272</v>
      </c>
      <c r="J14" s="35"/>
      <c r="K14" s="307"/>
      <c r="L14" s="307"/>
      <c r="N14" s="166"/>
    </row>
    <row r="15" spans="1:14">
      <c r="A15" s="297" t="s">
        <v>7</v>
      </c>
      <c r="B15" s="297"/>
      <c r="C15" s="297"/>
      <c r="D15" s="297"/>
      <c r="E15" s="297"/>
      <c r="F15" s="297"/>
      <c r="G15" s="297"/>
      <c r="H15" s="297"/>
      <c r="I15" s="297"/>
      <c r="J15" s="28"/>
      <c r="K15" s="19"/>
      <c r="L15" s="19"/>
      <c r="N15" s="166"/>
    </row>
    <row r="16" spans="1:14">
      <c r="A16" s="297" t="s">
        <v>17</v>
      </c>
      <c r="B16" s="297"/>
      <c r="C16" s="297"/>
      <c r="D16" s="297"/>
      <c r="E16" s="297"/>
      <c r="F16" s="297"/>
      <c r="G16" s="297"/>
      <c r="H16" s="297"/>
      <c r="I16" s="297"/>
      <c r="J16" s="28"/>
      <c r="K16" s="20">
        <f>H16^2</f>
        <v>0</v>
      </c>
      <c r="L16" s="20">
        <f>I16^2</f>
        <v>0</v>
      </c>
      <c r="N16" s="166"/>
    </row>
    <row r="17" spans="1:14">
      <c r="A17" s="298" t="s">
        <v>26</v>
      </c>
      <c r="B17" s="298"/>
      <c r="C17" s="298"/>
      <c r="D17" s="298"/>
      <c r="E17" s="298"/>
      <c r="F17" s="298"/>
      <c r="G17" s="298"/>
      <c r="H17" s="6">
        <f>K17</f>
        <v>0</v>
      </c>
      <c r="I17" s="6">
        <f>L17</f>
        <v>0</v>
      </c>
      <c r="J17" s="30"/>
      <c r="K17" s="20">
        <f>(SUM(K16:K16))^0.5</f>
        <v>0</v>
      </c>
      <c r="L17" s="20">
        <f>(SUM(L16:L16))^0.5</f>
        <v>0</v>
      </c>
      <c r="N17" s="166"/>
    </row>
    <row r="18" spans="1:14">
      <c r="A18" s="298" t="s">
        <v>60</v>
      </c>
      <c r="B18" s="298"/>
      <c r="C18" s="298"/>
      <c r="D18" s="298"/>
      <c r="E18" s="298"/>
      <c r="F18" s="298"/>
      <c r="G18" s="298"/>
      <c r="H18" s="6">
        <f>K18</f>
        <v>0</v>
      </c>
      <c r="I18" s="6">
        <f>L18</f>
        <v>0</v>
      </c>
      <c r="J18" s="30"/>
      <c r="K18" s="20">
        <f>K17*1.96</f>
        <v>0</v>
      </c>
      <c r="L18" s="20">
        <f>L17*1.96</f>
        <v>0</v>
      </c>
      <c r="N18" s="166"/>
    </row>
    <row r="19" spans="1:14">
      <c r="A19" s="344" t="s">
        <v>67</v>
      </c>
      <c r="B19" s="344"/>
      <c r="C19" s="344"/>
      <c r="D19" s="344"/>
      <c r="E19" s="344"/>
      <c r="F19" s="344"/>
      <c r="G19" s="344"/>
      <c r="H19" s="51">
        <v>0.75</v>
      </c>
      <c r="I19" s="51">
        <v>0.75</v>
      </c>
      <c r="N19" s="166"/>
    </row>
    <row r="20" spans="1:14">
      <c r="A20" s="344" t="s">
        <v>68</v>
      </c>
      <c r="B20" s="344"/>
      <c r="C20" s="344"/>
      <c r="D20" s="344"/>
      <c r="E20" s="344"/>
      <c r="F20" s="344"/>
      <c r="G20" s="344"/>
      <c r="H20" s="51">
        <f>((H18^2)+(H19^2))^0.5</f>
        <v>0.75</v>
      </c>
      <c r="I20" s="51">
        <f t="shared" ref="I20" si="0">((I18^2)+(I19^2))^0.5</f>
        <v>0.75</v>
      </c>
      <c r="N20" s="166"/>
    </row>
    <row r="21" spans="1:14">
      <c r="A21" s="49"/>
      <c r="B21" s="49"/>
      <c r="C21" s="215"/>
      <c r="D21" s="215"/>
      <c r="E21" s="49"/>
      <c r="F21" s="215"/>
      <c r="G21" s="49"/>
      <c r="H21" s="98"/>
      <c r="I21" s="98"/>
      <c r="N21" s="166"/>
    </row>
    <row r="22" spans="1:14">
      <c r="A22" s="49"/>
      <c r="B22" s="49"/>
      <c r="C22" s="215"/>
      <c r="D22" s="215"/>
      <c r="E22" s="49"/>
      <c r="F22" s="215"/>
      <c r="G22" s="49"/>
      <c r="N22" s="166"/>
    </row>
    <row r="23" spans="1:14">
      <c r="A23" s="325" t="s">
        <v>260</v>
      </c>
      <c r="B23" s="325"/>
      <c r="C23" s="325"/>
      <c r="D23" s="325"/>
      <c r="E23" s="325"/>
      <c r="F23" s="325"/>
      <c r="G23" s="325"/>
      <c r="H23" s="325"/>
      <c r="I23" s="325"/>
      <c r="N23" s="166"/>
    </row>
    <row r="24" spans="1:14" ht="13.5" customHeight="1">
      <c r="A24" s="310" t="s">
        <v>30</v>
      </c>
      <c r="B24" s="310"/>
      <c r="C24" s="310"/>
      <c r="D24" s="310"/>
      <c r="E24" s="310"/>
      <c r="F24" s="310"/>
      <c r="G24" s="310"/>
      <c r="H24" s="310"/>
      <c r="I24" s="310"/>
      <c r="K24" s="307" t="s">
        <v>48</v>
      </c>
      <c r="L24" s="307"/>
      <c r="N24" s="166"/>
    </row>
    <row r="25" spans="1:14" ht="13.5" customHeight="1">
      <c r="A25" s="266" t="s">
        <v>0</v>
      </c>
      <c r="B25" s="309" t="s">
        <v>1</v>
      </c>
      <c r="C25" s="267" t="s">
        <v>2</v>
      </c>
      <c r="D25" s="267"/>
      <c r="E25" s="266" t="s">
        <v>3</v>
      </c>
      <c r="F25" s="267" t="s">
        <v>4</v>
      </c>
      <c r="G25" s="268" t="s">
        <v>5</v>
      </c>
      <c r="H25" s="308" t="s">
        <v>6</v>
      </c>
      <c r="I25" s="308"/>
      <c r="J25" s="34"/>
      <c r="K25" s="307"/>
      <c r="L25" s="307"/>
      <c r="N25" s="166"/>
    </row>
    <row r="26" spans="1:14" ht="33.75">
      <c r="A26" s="266"/>
      <c r="B26" s="309"/>
      <c r="C26" s="185" t="s">
        <v>271</v>
      </c>
      <c r="D26" s="186" t="s">
        <v>272</v>
      </c>
      <c r="E26" s="266"/>
      <c r="F26" s="267"/>
      <c r="G26" s="268"/>
      <c r="H26" s="185" t="s">
        <v>271</v>
      </c>
      <c r="I26" s="186" t="s">
        <v>272</v>
      </c>
      <c r="J26" s="35"/>
      <c r="K26" s="307"/>
      <c r="L26" s="307"/>
      <c r="N26" s="166"/>
    </row>
    <row r="27" spans="1:14" ht="13.5" customHeight="1">
      <c r="A27" s="297" t="s">
        <v>7</v>
      </c>
      <c r="B27" s="297"/>
      <c r="C27" s="297"/>
      <c r="D27" s="297"/>
      <c r="E27" s="297"/>
      <c r="F27" s="297"/>
      <c r="G27" s="297"/>
      <c r="H27" s="297"/>
      <c r="I27" s="297"/>
      <c r="J27" s="28"/>
      <c r="K27" s="19"/>
      <c r="L27" s="19"/>
      <c r="N27" s="166"/>
    </row>
    <row r="28" spans="1:14" ht="22.5">
      <c r="A28" s="7" t="str">
        <f>'CATR-Er'!B5</f>
        <v>A2-1a</v>
      </c>
      <c r="B28" s="64" t="str">
        <f>'CATR-Er'!C5</f>
        <v>Misalignment  DUT &amp; pointing error (EIRP)</v>
      </c>
      <c r="C28" s="174">
        <f>'CATR-Er'!D5</f>
        <v>0.2</v>
      </c>
      <c r="D28" s="174">
        <f>'CATR-Er'!E5</f>
        <v>0.2</v>
      </c>
      <c r="E28" s="7" t="str">
        <f>'CATR-Er'!G5</f>
        <v>Exp. normal</v>
      </c>
      <c r="F28" s="174">
        <f>'CATR-Er'!H5</f>
        <v>2</v>
      </c>
      <c r="G28" s="7">
        <f>'CATR-Er'!I9</f>
        <v>1</v>
      </c>
      <c r="H28" s="175">
        <f t="shared" ref="H28:I31" si="1">C28/$F28</f>
        <v>0.1</v>
      </c>
      <c r="I28" s="175">
        <f t="shared" si="1"/>
        <v>0.1</v>
      </c>
      <c r="J28" s="36"/>
      <c r="K28" s="20">
        <f t="shared" ref="K28:L36" si="2">H28^2</f>
        <v>1.0000000000000002E-2</v>
      </c>
      <c r="L28" s="20">
        <f t="shared" si="2"/>
        <v>1.0000000000000002E-2</v>
      </c>
      <c r="N28" s="166"/>
    </row>
    <row r="29" spans="1:14" ht="45">
      <c r="A29" s="7" t="str">
        <f>TE!A7</f>
        <v>C1-9</v>
      </c>
      <c r="B29" s="7" t="str">
        <f>TE!B7</f>
        <v>RF power measurement equipment (e.g. spectrum analyzer, power meter) - relative (ACLR)</v>
      </c>
      <c r="C29" s="174">
        <f>TE!C7</f>
        <v>0.75</v>
      </c>
      <c r="D29" s="174">
        <f>TE!D7</f>
        <v>0.9</v>
      </c>
      <c r="E29" s="7" t="str">
        <f>TE!E7</f>
        <v xml:space="preserve"> Gaussian</v>
      </c>
      <c r="F29" s="174">
        <f>TE!F7</f>
        <v>1</v>
      </c>
      <c r="G29" s="7">
        <f>'CATR-Er'!I10</f>
        <v>1</v>
      </c>
      <c r="H29" s="175">
        <f t="shared" si="1"/>
        <v>0.75</v>
      </c>
      <c r="I29" s="175">
        <f t="shared" si="1"/>
        <v>0.9</v>
      </c>
      <c r="J29" s="36"/>
      <c r="K29" s="20">
        <f t="shared" si="2"/>
        <v>0.5625</v>
      </c>
      <c r="L29" s="20">
        <f t="shared" si="2"/>
        <v>0.81</v>
      </c>
      <c r="N29" s="166"/>
    </row>
    <row r="30" spans="1:14">
      <c r="A30" s="7" t="str">
        <f>'CATR-Er'!B10</f>
        <v>A2-4a</v>
      </c>
      <c r="B30" s="64" t="str">
        <f>'CATR-Er'!C10</f>
        <v>QZ ripple with DUT</v>
      </c>
      <c r="C30" s="174">
        <f>'CATR-Er'!D10</f>
        <v>0.4</v>
      </c>
      <c r="D30" s="174">
        <f>'CATR-Er'!E10</f>
        <v>0.4</v>
      </c>
      <c r="E30" s="7" t="str">
        <f>'CATR-Er'!G10</f>
        <v xml:space="preserve">Gaussian </v>
      </c>
      <c r="F30" s="174">
        <f>'CATR-Er'!H10</f>
        <v>1</v>
      </c>
      <c r="G30" s="7">
        <f>'CATR-Er'!I13</f>
        <v>1</v>
      </c>
      <c r="H30" s="175">
        <f t="shared" si="1"/>
        <v>0.4</v>
      </c>
      <c r="I30" s="175">
        <f t="shared" si="1"/>
        <v>0.4</v>
      </c>
      <c r="J30" s="36"/>
      <c r="K30" s="20">
        <f t="shared" si="2"/>
        <v>0.16000000000000003</v>
      </c>
      <c r="L30" s="20">
        <f t="shared" si="2"/>
        <v>0.16000000000000003</v>
      </c>
      <c r="N30" s="166"/>
    </row>
    <row r="31" spans="1:14">
      <c r="A31" s="7" t="str">
        <f>'CATR-Er'!B11</f>
        <v>A2-12</v>
      </c>
      <c r="B31" s="64" t="str">
        <f>'CATR-Er'!C11</f>
        <v>Frequency flatness</v>
      </c>
      <c r="C31" s="174">
        <f>'CATR-Er'!D11</f>
        <v>0.25</v>
      </c>
      <c r="D31" s="174">
        <f>'CATR-Er'!E11</f>
        <v>0.25</v>
      </c>
      <c r="E31" s="7" t="str">
        <f>'CATR-Er'!G11</f>
        <v>Gaussian</v>
      </c>
      <c r="F31" s="174">
        <f>'CATR-Er'!H11</f>
        <v>1</v>
      </c>
      <c r="G31" s="7">
        <f>'CATR-Er'!I14</f>
        <v>1</v>
      </c>
      <c r="H31" s="175">
        <f t="shared" si="1"/>
        <v>0.25</v>
      </c>
      <c r="I31" s="175">
        <f t="shared" si="1"/>
        <v>0.25</v>
      </c>
      <c r="J31" s="36"/>
      <c r="K31" s="20">
        <f t="shared" si="2"/>
        <v>6.25E-2</v>
      </c>
      <c r="L31" s="20">
        <f t="shared" si="2"/>
        <v>6.25E-2</v>
      </c>
      <c r="N31" s="166"/>
    </row>
    <row r="32" spans="1:14" ht="13.5" customHeight="1">
      <c r="A32" s="297" t="s">
        <v>17</v>
      </c>
      <c r="B32" s="297"/>
      <c r="C32" s="297"/>
      <c r="D32" s="297"/>
      <c r="E32" s="297"/>
      <c r="F32" s="297"/>
      <c r="G32" s="297"/>
      <c r="H32" s="297"/>
      <c r="I32" s="297"/>
      <c r="J32" s="28"/>
      <c r="K32" s="20">
        <f t="shared" si="2"/>
        <v>0</v>
      </c>
      <c r="L32" s="20">
        <f t="shared" si="2"/>
        <v>0</v>
      </c>
      <c r="N32" s="166"/>
    </row>
    <row r="33" spans="1:14">
      <c r="A33" s="7" t="str">
        <f>'CATR-Er'!B21</f>
        <v>C1-3</v>
      </c>
      <c r="B33" s="64" t="str">
        <f>'CATR-Er'!C21</f>
        <v>Network Analyzer</v>
      </c>
      <c r="C33" s="174">
        <f>'CATR-Er'!D21</f>
        <v>0.3</v>
      </c>
      <c r="D33" s="174">
        <f>'CATR-Er'!E21</f>
        <v>0.3</v>
      </c>
      <c r="E33" s="7" t="str">
        <f>'CATR-Er'!G21</f>
        <v xml:space="preserve"> Gaussian</v>
      </c>
      <c r="F33" s="174">
        <f>'CATR-Er'!H21</f>
        <v>1</v>
      </c>
      <c r="G33" s="7">
        <f>'CATR-Er'!I24</f>
        <v>1</v>
      </c>
      <c r="H33" s="175">
        <f t="shared" ref="H33:I36" si="3">C33/$F33</f>
        <v>0.3</v>
      </c>
      <c r="I33" s="175">
        <f t="shared" si="3"/>
        <v>0.3</v>
      </c>
      <c r="J33" s="36"/>
      <c r="K33" s="20">
        <f t="shared" si="2"/>
        <v>0.09</v>
      </c>
      <c r="L33" s="20">
        <f t="shared" si="2"/>
        <v>0.09</v>
      </c>
      <c r="N33" s="166"/>
    </row>
    <row r="34" spans="1:14">
      <c r="A34" s="7" t="str">
        <f>'CATR-Er'!B22</f>
        <v>A2-5a</v>
      </c>
      <c r="B34" s="64" t="str">
        <f>'CATR-Er'!C22</f>
        <v>Mismatch of receiver chain</v>
      </c>
      <c r="C34" s="174">
        <f>'CATR-Er'!D22</f>
        <v>0.43</v>
      </c>
      <c r="D34" s="174">
        <f>'CATR-Er'!E22</f>
        <v>0.56999999999999995</v>
      </c>
      <c r="E34" s="7" t="str">
        <f>'CATR-Er'!G22</f>
        <v>U-shaped</v>
      </c>
      <c r="F34" s="174">
        <f>'CATR-Er'!H22</f>
        <v>1.4142135623730951</v>
      </c>
      <c r="G34" s="7">
        <f>'CATR-Er'!I25</f>
        <v>1</v>
      </c>
      <c r="H34" s="175">
        <f t="shared" si="3"/>
        <v>0.30405591591021541</v>
      </c>
      <c r="I34" s="175">
        <f t="shared" si="3"/>
        <v>0.40305086527633205</v>
      </c>
      <c r="J34" s="36"/>
      <c r="K34" s="20">
        <f t="shared" si="2"/>
        <v>9.2449999999999991E-2</v>
      </c>
      <c r="L34" s="20">
        <f t="shared" si="2"/>
        <v>0.16244999999999996</v>
      </c>
      <c r="N34" s="166"/>
    </row>
    <row r="35" spans="1:14" ht="22.5">
      <c r="A35" s="7" t="str">
        <f>'CATR-Er'!B24</f>
        <v>A2-6</v>
      </c>
      <c r="B35" s="64" t="str">
        <f>'CATR-Er'!C24</f>
        <v>Insertion loss variation in receiver chain</v>
      </c>
      <c r="C35" s="174">
        <f>'CATR-Er'!D24</f>
        <v>0</v>
      </c>
      <c r="D35" s="174">
        <f>'CATR-Er'!E24</f>
        <v>0</v>
      </c>
      <c r="E35" s="7" t="str">
        <f>'CATR-Er'!G24</f>
        <v>Rectangular</v>
      </c>
      <c r="F35" s="174">
        <f>'CATR-Er'!H24</f>
        <v>1.7320508075688772</v>
      </c>
      <c r="G35" s="7">
        <f>'CATR-Er'!I27</f>
        <v>1</v>
      </c>
      <c r="H35" s="175">
        <f t="shared" si="3"/>
        <v>0</v>
      </c>
      <c r="I35" s="175">
        <f t="shared" si="3"/>
        <v>0</v>
      </c>
      <c r="J35" s="36"/>
      <c r="K35" s="20">
        <f t="shared" si="2"/>
        <v>0</v>
      </c>
      <c r="L35" s="20">
        <f t="shared" si="2"/>
        <v>0</v>
      </c>
      <c r="N35" s="166"/>
    </row>
    <row r="36" spans="1:14" ht="22.5">
      <c r="A36" s="7" t="str">
        <f>'CATR-Er'!B33</f>
        <v>A2-11</v>
      </c>
      <c r="B36" s="64" t="str">
        <f>'CATR-Er'!C33</f>
        <v>Switching uncertainty</v>
      </c>
      <c r="C36" s="174">
        <f>'CATR-Er'!D33</f>
        <v>0.1</v>
      </c>
      <c r="D36" s="174">
        <f>'CATR-Er'!E33</f>
        <v>0.1</v>
      </c>
      <c r="E36" s="7" t="str">
        <f>'CATR-Er'!G33</f>
        <v>Rectangular</v>
      </c>
      <c r="F36" s="174">
        <f>'CATR-Er'!H33</f>
        <v>1.7320508075688772</v>
      </c>
      <c r="G36" s="7">
        <f>'CATR-Er'!I36</f>
        <v>0</v>
      </c>
      <c r="H36" s="175">
        <f t="shared" si="3"/>
        <v>5.7735026918962581E-2</v>
      </c>
      <c r="I36" s="175">
        <f t="shared" si="3"/>
        <v>5.7735026918962581E-2</v>
      </c>
      <c r="J36" s="36"/>
      <c r="K36" s="20">
        <f t="shared" si="2"/>
        <v>3.333333333333334E-3</v>
      </c>
      <c r="L36" s="20">
        <f t="shared" si="2"/>
        <v>3.333333333333334E-3</v>
      </c>
      <c r="N36" s="166"/>
    </row>
    <row r="37" spans="1:14" ht="13.5" customHeight="1">
      <c r="A37" s="298" t="s">
        <v>26</v>
      </c>
      <c r="B37" s="298"/>
      <c r="C37" s="298"/>
      <c r="D37" s="298"/>
      <c r="E37" s="298"/>
      <c r="F37" s="298"/>
      <c r="G37" s="298"/>
      <c r="H37" s="6">
        <f t="shared" ref="H37:H38" si="4">K37</f>
        <v>0.99034505771136827</v>
      </c>
      <c r="I37" s="6">
        <f>L37</f>
        <v>1.139422368278477</v>
      </c>
      <c r="J37" s="30"/>
      <c r="K37" s="20">
        <f>(SUM(K28:K36))^0.5</f>
        <v>0.99034505771136827</v>
      </c>
      <c r="L37" s="20">
        <f>(SUM(L28:L36))^0.5</f>
        <v>1.139422368278477</v>
      </c>
      <c r="N37" s="166"/>
    </row>
    <row r="38" spans="1:14" ht="13.5" customHeight="1">
      <c r="A38" s="298" t="s">
        <v>27</v>
      </c>
      <c r="B38" s="298"/>
      <c r="C38" s="298"/>
      <c r="D38" s="298"/>
      <c r="E38" s="298"/>
      <c r="F38" s="298"/>
      <c r="G38" s="298"/>
      <c r="H38" s="6">
        <f t="shared" si="4"/>
        <v>1.9410763131142819</v>
      </c>
      <c r="I38" s="6">
        <f>L38</f>
        <v>2.2332678418258149</v>
      </c>
      <c r="J38" s="30"/>
      <c r="K38" s="20">
        <f>K37*1.96</f>
        <v>1.9410763131142819</v>
      </c>
      <c r="L38" s="20">
        <f>L37*1.96</f>
        <v>2.2332678418258149</v>
      </c>
      <c r="N38" s="166"/>
    </row>
    <row r="39" spans="1:14">
      <c r="A39" s="344" t="s">
        <v>67</v>
      </c>
      <c r="B39" s="344"/>
      <c r="C39" s="344"/>
      <c r="D39" s="344"/>
      <c r="E39" s="344"/>
      <c r="F39" s="344"/>
      <c r="G39" s="344"/>
      <c r="H39" s="51">
        <v>1.2</v>
      </c>
      <c r="I39" s="51">
        <v>1.2</v>
      </c>
      <c r="J39" s="30"/>
      <c r="K39" s="18"/>
      <c r="L39" s="18"/>
      <c r="N39" s="166" t="s">
        <v>254</v>
      </c>
    </row>
    <row r="40" spans="1:14">
      <c r="A40" s="344" t="s">
        <v>68</v>
      </c>
      <c r="B40" s="344"/>
      <c r="C40" s="344"/>
      <c r="D40" s="344"/>
      <c r="E40" s="344"/>
      <c r="F40" s="344"/>
      <c r="G40" s="344"/>
      <c r="H40" s="62">
        <f>((H38^2)+(H39^2))^0.5</f>
        <v>2.2820554886622131</v>
      </c>
      <c r="I40" s="62">
        <f t="shared" ref="I40" si="5">((I38^2)+(I39^2))^0.5</f>
        <v>2.5352485584915208</v>
      </c>
      <c r="J40" s="30"/>
      <c r="K40" s="18"/>
      <c r="L40" s="18"/>
      <c r="N40" s="166"/>
    </row>
    <row r="41" spans="1:14">
      <c r="A41" s="49"/>
      <c r="B41" s="49"/>
      <c r="C41" s="215"/>
      <c r="D41" s="215"/>
      <c r="E41" s="49"/>
      <c r="F41" s="215"/>
      <c r="G41" s="49"/>
      <c r="H41" s="99"/>
      <c r="I41" s="99"/>
      <c r="J41" s="30"/>
      <c r="K41" s="18"/>
      <c r="L41" s="18"/>
      <c r="N41" s="166"/>
    </row>
    <row r="42" spans="1:14">
      <c r="N42" s="166"/>
    </row>
    <row r="43" spans="1:14" ht="13.5" customHeight="1">
      <c r="A43" s="340" t="s">
        <v>45</v>
      </c>
      <c r="B43" s="341"/>
      <c r="C43" s="341"/>
      <c r="D43" s="341"/>
      <c r="E43" s="341"/>
      <c r="F43" s="341"/>
      <c r="G43" s="341"/>
      <c r="H43" s="341"/>
      <c r="I43" s="341"/>
      <c r="K43" s="331" t="s">
        <v>48</v>
      </c>
      <c r="L43" s="345"/>
      <c r="N43" s="166"/>
    </row>
    <row r="44" spans="1:14" ht="13.5" customHeight="1">
      <c r="A44" s="266" t="s">
        <v>0</v>
      </c>
      <c r="B44" s="309" t="s">
        <v>1</v>
      </c>
      <c r="C44" s="267" t="s">
        <v>2</v>
      </c>
      <c r="D44" s="267"/>
      <c r="E44" s="266" t="s">
        <v>3</v>
      </c>
      <c r="F44" s="267" t="s">
        <v>4</v>
      </c>
      <c r="G44" s="268" t="s">
        <v>5</v>
      </c>
      <c r="H44" s="308" t="s">
        <v>6</v>
      </c>
      <c r="I44" s="308"/>
      <c r="J44" s="34"/>
      <c r="K44" s="333"/>
      <c r="L44" s="346"/>
      <c r="N44" s="166"/>
    </row>
    <row r="45" spans="1:14" ht="33.75">
      <c r="A45" s="266"/>
      <c r="B45" s="309"/>
      <c r="C45" s="185" t="s">
        <v>271</v>
      </c>
      <c r="D45" s="186" t="s">
        <v>272</v>
      </c>
      <c r="E45" s="266"/>
      <c r="F45" s="267"/>
      <c r="G45" s="268"/>
      <c r="H45" s="185" t="s">
        <v>271</v>
      </c>
      <c r="I45" s="186" t="s">
        <v>272</v>
      </c>
      <c r="J45" s="35"/>
      <c r="K45" s="335"/>
      <c r="L45" s="347"/>
      <c r="N45" s="166"/>
    </row>
    <row r="46" spans="1:14">
      <c r="A46" s="77"/>
      <c r="B46" s="77"/>
      <c r="C46" s="217"/>
      <c r="D46" s="217"/>
      <c r="E46" s="77"/>
      <c r="F46" s="218"/>
      <c r="G46" s="78"/>
      <c r="H46" s="217"/>
      <c r="I46" s="217"/>
      <c r="J46" s="35"/>
      <c r="K46" s="17"/>
      <c r="L46" s="17"/>
      <c r="N46" s="166"/>
    </row>
    <row r="47" spans="1:14">
      <c r="N47" s="166"/>
    </row>
    <row r="48" spans="1:14">
      <c r="A48" s="317" t="s">
        <v>63</v>
      </c>
      <c r="B48" s="317"/>
      <c r="C48" s="317"/>
      <c r="D48" s="317"/>
      <c r="E48" s="317"/>
      <c r="F48" s="317"/>
      <c r="G48" s="317"/>
      <c r="H48" s="317"/>
      <c r="I48" s="317"/>
      <c r="K48" s="307" t="s">
        <v>48</v>
      </c>
      <c r="L48" s="307"/>
      <c r="N48" s="166"/>
    </row>
    <row r="49" spans="1:14" ht="13.5" customHeight="1">
      <c r="A49" s="266" t="s">
        <v>0</v>
      </c>
      <c r="B49" s="309" t="s">
        <v>1</v>
      </c>
      <c r="C49" s="267" t="s">
        <v>2</v>
      </c>
      <c r="D49" s="267"/>
      <c r="E49" s="266" t="s">
        <v>3</v>
      </c>
      <c r="F49" s="267" t="s">
        <v>4</v>
      </c>
      <c r="G49" s="268" t="s">
        <v>5</v>
      </c>
      <c r="H49" s="308" t="s">
        <v>6</v>
      </c>
      <c r="I49" s="308"/>
      <c r="K49" s="307"/>
      <c r="L49" s="307"/>
      <c r="N49" s="166"/>
    </row>
    <row r="50" spans="1:14" ht="33.75">
      <c r="A50" s="266"/>
      <c r="B50" s="309"/>
      <c r="C50" s="185" t="s">
        <v>271</v>
      </c>
      <c r="D50" s="186" t="s">
        <v>272</v>
      </c>
      <c r="E50" s="266"/>
      <c r="F50" s="267"/>
      <c r="G50" s="268"/>
      <c r="H50" s="185" t="s">
        <v>271</v>
      </c>
      <c r="I50" s="186" t="s">
        <v>272</v>
      </c>
      <c r="K50" s="307"/>
      <c r="L50" s="307"/>
      <c r="N50" s="166"/>
    </row>
    <row r="51" spans="1:14">
      <c r="A51" s="284" t="s">
        <v>47</v>
      </c>
      <c r="B51" s="284"/>
      <c r="C51" s="284"/>
      <c r="D51" s="284"/>
      <c r="E51" s="284"/>
      <c r="F51" s="284"/>
      <c r="G51" s="284"/>
      <c r="H51" s="284"/>
      <c r="I51" s="284"/>
      <c r="K51" s="42"/>
      <c r="L51" s="42"/>
      <c r="N51" s="166"/>
    </row>
    <row r="52" spans="1:14">
      <c r="A52" s="284" t="s">
        <v>52</v>
      </c>
      <c r="B52" s="284"/>
      <c r="C52" s="284"/>
      <c r="D52" s="284"/>
      <c r="E52" s="284"/>
      <c r="F52" s="284"/>
      <c r="G52" s="284"/>
      <c r="H52" s="284"/>
      <c r="I52" s="284"/>
      <c r="K52" s="20">
        <f>H52^2</f>
        <v>0</v>
      </c>
      <c r="L52" s="20">
        <f>I52^2</f>
        <v>0</v>
      </c>
      <c r="N52" s="166"/>
    </row>
    <row r="53" spans="1:14">
      <c r="A53" s="172"/>
      <c r="B53" s="172"/>
      <c r="C53" s="202"/>
      <c r="D53" s="202"/>
      <c r="E53" s="172"/>
      <c r="F53" s="202"/>
      <c r="G53" s="172"/>
      <c r="H53" s="202"/>
      <c r="I53" s="202"/>
      <c r="K53" s="18"/>
      <c r="L53" s="18"/>
      <c r="N53" s="166"/>
    </row>
    <row r="54" spans="1:14">
      <c r="N54" s="166"/>
    </row>
    <row r="55" spans="1:14">
      <c r="A55" s="325" t="s">
        <v>261</v>
      </c>
      <c r="B55" s="325"/>
      <c r="C55" s="325"/>
      <c r="D55" s="325"/>
      <c r="E55" s="325"/>
      <c r="F55" s="325"/>
      <c r="G55" s="325"/>
      <c r="H55" s="325"/>
      <c r="I55" s="325"/>
      <c r="N55" s="166"/>
    </row>
    <row r="56" spans="1:14">
      <c r="A56" s="343" t="s">
        <v>69</v>
      </c>
      <c r="B56" s="343"/>
      <c r="C56" s="343"/>
      <c r="D56" s="343"/>
      <c r="E56" s="343"/>
      <c r="F56" s="343"/>
      <c r="G56" s="343"/>
      <c r="H56" s="343"/>
      <c r="I56" s="343"/>
      <c r="K56" s="307" t="s">
        <v>48</v>
      </c>
      <c r="L56" s="307"/>
      <c r="N56" s="166"/>
    </row>
    <row r="57" spans="1:14" ht="13.5" customHeight="1">
      <c r="A57" s="266" t="s">
        <v>0</v>
      </c>
      <c r="B57" s="309" t="s">
        <v>1</v>
      </c>
      <c r="C57" s="267" t="s">
        <v>2</v>
      </c>
      <c r="D57" s="267"/>
      <c r="E57" s="266" t="s">
        <v>3</v>
      </c>
      <c r="F57" s="267" t="s">
        <v>4</v>
      </c>
      <c r="G57" s="268" t="s">
        <v>5</v>
      </c>
      <c r="H57" s="308" t="s">
        <v>6</v>
      </c>
      <c r="I57" s="308"/>
      <c r="J57" s="34"/>
      <c r="K57" s="307"/>
      <c r="L57" s="307"/>
      <c r="N57" s="166"/>
    </row>
    <row r="58" spans="1:14" ht="33.75">
      <c r="A58" s="266"/>
      <c r="B58" s="309"/>
      <c r="C58" s="185" t="s">
        <v>271</v>
      </c>
      <c r="D58" s="186" t="s">
        <v>272</v>
      </c>
      <c r="E58" s="266"/>
      <c r="F58" s="267"/>
      <c r="G58" s="268"/>
      <c r="H58" s="185" t="s">
        <v>271</v>
      </c>
      <c r="I58" s="186" t="s">
        <v>272</v>
      </c>
      <c r="J58" s="35"/>
      <c r="K58" s="307"/>
      <c r="L58" s="307"/>
      <c r="N58" s="166"/>
    </row>
    <row r="59" spans="1:14">
      <c r="A59" s="297" t="s">
        <v>7</v>
      </c>
      <c r="B59" s="297"/>
      <c r="C59" s="297"/>
      <c r="D59" s="297"/>
      <c r="E59" s="297"/>
      <c r="F59" s="297"/>
      <c r="G59" s="297"/>
      <c r="H59" s="297"/>
      <c r="I59" s="297"/>
      <c r="J59" s="28"/>
      <c r="K59" s="84"/>
      <c r="L59" s="84"/>
      <c r="N59" s="166"/>
    </row>
    <row r="60" spans="1:14" ht="45">
      <c r="A60" s="23" t="str">
        <f>TE!A7</f>
        <v>C1-9</v>
      </c>
      <c r="B60" s="23" t="str">
        <f>TE!B7</f>
        <v>RF power measurement equipment (e.g. spectrum analyzer, power meter) - relative (ACLR)</v>
      </c>
      <c r="C60" s="204">
        <f>TE!C7</f>
        <v>0.75</v>
      </c>
      <c r="D60" s="204">
        <f>TE!D7</f>
        <v>0.9</v>
      </c>
      <c r="E60" s="23" t="str">
        <f>TE!E7</f>
        <v xml:space="preserve"> Gaussian</v>
      </c>
      <c r="F60" s="204">
        <f>TE!F7</f>
        <v>1</v>
      </c>
      <c r="G60" s="5">
        <v>1</v>
      </c>
      <c r="H60" s="175">
        <f>C60/$F60</f>
        <v>0.75</v>
      </c>
      <c r="I60" s="175">
        <f t="shared" ref="I60:I62" si="6">D60/$F60</f>
        <v>0.9</v>
      </c>
      <c r="J60" s="29"/>
      <c r="K60" s="20">
        <f>H60^2</f>
        <v>0.5625</v>
      </c>
      <c r="L60" s="20">
        <f>I60^2</f>
        <v>0.81</v>
      </c>
      <c r="N60" s="166"/>
    </row>
    <row r="61" spans="1:14" ht="22.5">
      <c r="A61" s="23" t="str">
        <f>'Reverb-Er'!B7</f>
        <v>A6-1</v>
      </c>
      <c r="B61" s="23" t="str">
        <f>'Reverb-Er'!C7</f>
        <v>Impedance mismatch in the receiving chain</v>
      </c>
      <c r="C61" s="204">
        <f>'Reverb-Er'!D7</f>
        <v>0.2</v>
      </c>
      <c r="D61" s="204">
        <f>'Reverb-Er'!E7</f>
        <v>0.2</v>
      </c>
      <c r="E61" s="23" t="str">
        <f>'Reverb-Er'!F7</f>
        <v>U-shaped</v>
      </c>
      <c r="F61" s="204">
        <f>'Reverb-Er'!G7</f>
        <v>1.4142135623730951</v>
      </c>
      <c r="G61" s="23">
        <f>'Reverb-Er'!H7</f>
        <v>1</v>
      </c>
      <c r="H61" s="175">
        <f t="shared" ref="H61:H62" si="7">C61/$F61</f>
        <v>0.1414213562373095</v>
      </c>
      <c r="I61" s="175">
        <f t="shared" si="6"/>
        <v>0.1414213562373095</v>
      </c>
      <c r="J61" s="29"/>
      <c r="K61" s="20">
        <f t="shared" ref="K61:L69" si="8">H61^2</f>
        <v>0.02</v>
      </c>
      <c r="L61" s="20">
        <f t="shared" si="8"/>
        <v>0.02</v>
      </c>
      <c r="N61" s="166"/>
    </row>
    <row r="62" spans="1:14" ht="22.5">
      <c r="A62" s="23" t="str">
        <f>'Reverb-Er'!B8</f>
        <v>A6-2</v>
      </c>
      <c r="B62" s="23" t="str">
        <f>'Reverb-Er'!C8</f>
        <v>Random uncertainty</v>
      </c>
      <c r="C62" s="204">
        <f>'Reverb-Er'!D8</f>
        <v>0.1</v>
      </c>
      <c r="D62" s="204">
        <f>'Reverb-Er'!E8</f>
        <v>0.1</v>
      </c>
      <c r="E62" s="23" t="str">
        <f>'Reverb-Er'!F8</f>
        <v>Rectangular</v>
      </c>
      <c r="F62" s="204">
        <f>'Reverb-Er'!G8</f>
        <v>1.7320508075688772</v>
      </c>
      <c r="G62" s="23">
        <f>'Reverb-Er'!H8</f>
        <v>1</v>
      </c>
      <c r="H62" s="175">
        <f t="shared" si="7"/>
        <v>5.7735026918962581E-2</v>
      </c>
      <c r="I62" s="175">
        <f t="shared" si="6"/>
        <v>5.7735026918962581E-2</v>
      </c>
      <c r="J62" s="29"/>
      <c r="K62" s="20">
        <f t="shared" si="8"/>
        <v>3.333333333333334E-3</v>
      </c>
      <c r="L62" s="20">
        <f t="shared" si="8"/>
        <v>3.333333333333334E-3</v>
      </c>
      <c r="N62" s="166"/>
    </row>
    <row r="63" spans="1:14">
      <c r="A63" s="297" t="s">
        <v>17</v>
      </c>
      <c r="B63" s="297"/>
      <c r="C63" s="297"/>
      <c r="D63" s="297"/>
      <c r="E63" s="297"/>
      <c r="F63" s="297"/>
      <c r="G63" s="297"/>
      <c r="H63" s="297"/>
      <c r="I63" s="297"/>
      <c r="J63" s="29"/>
      <c r="K63" s="20">
        <f t="shared" si="8"/>
        <v>0</v>
      </c>
      <c r="L63" s="20">
        <f t="shared" si="8"/>
        <v>0</v>
      </c>
      <c r="N63" s="166"/>
    </row>
    <row r="64" spans="1:14" ht="22.5">
      <c r="A64" s="23" t="str">
        <f>'Reverb-Er'!B10</f>
        <v>A6-3</v>
      </c>
      <c r="B64" s="23" t="str">
        <f>'Reverb-Er'!C10</f>
        <v>Reference antenna radiation efficiency</v>
      </c>
      <c r="C64" s="204">
        <f>'Reverb-Er'!D10</f>
        <v>0.3</v>
      </c>
      <c r="D64" s="204">
        <f>'Reverb-Er'!E10</f>
        <v>0.3</v>
      </c>
      <c r="E64" s="23" t="str">
        <f>'Reverb-Er'!F10</f>
        <v>Gaussian</v>
      </c>
      <c r="F64" s="204">
        <f>'Reverb-Er'!G10</f>
        <v>1</v>
      </c>
      <c r="G64" s="5">
        <v>1</v>
      </c>
      <c r="H64" s="175">
        <f t="shared" ref="H64:H69" si="9">C64/$F64</f>
        <v>0.3</v>
      </c>
      <c r="I64" s="175">
        <f t="shared" ref="I64:I69" si="10">D64/$F64</f>
        <v>0.3</v>
      </c>
      <c r="J64" s="29"/>
      <c r="K64" s="20">
        <f t="shared" si="8"/>
        <v>0.09</v>
      </c>
      <c r="L64" s="20">
        <f t="shared" si="8"/>
        <v>0.09</v>
      </c>
      <c r="N64" s="166"/>
    </row>
    <row r="65" spans="1:14" ht="33.75">
      <c r="A65" s="23" t="str">
        <f>'Reverb-Er'!B11</f>
        <v>A6-4</v>
      </c>
      <c r="B65" s="23" t="str">
        <f>'Reverb-Er'!C11</f>
        <v>Mean value estimation of reference antenna radiation efficiency</v>
      </c>
      <c r="C65" s="204">
        <f>'Reverb-Er'!D11</f>
        <v>0.27</v>
      </c>
      <c r="D65" s="204">
        <f>'Reverb-Er'!E11</f>
        <v>0.27</v>
      </c>
      <c r="E65" s="23" t="str">
        <f>'Reverb-Er'!F11</f>
        <v>Gaussian</v>
      </c>
      <c r="F65" s="204">
        <f>'Reverb-Er'!G11</f>
        <v>1</v>
      </c>
      <c r="G65" s="5">
        <v>1</v>
      </c>
      <c r="H65" s="175">
        <f t="shared" si="9"/>
        <v>0.27</v>
      </c>
      <c r="I65" s="175">
        <f t="shared" si="10"/>
        <v>0.27</v>
      </c>
      <c r="J65" s="29"/>
      <c r="K65" s="20">
        <f t="shared" si="8"/>
        <v>7.2900000000000006E-2</v>
      </c>
      <c r="L65" s="20">
        <f t="shared" si="8"/>
        <v>7.2900000000000006E-2</v>
      </c>
      <c r="N65" s="166"/>
    </row>
    <row r="66" spans="1:14">
      <c r="A66" s="23" t="str">
        <f>TE!A10</f>
        <v>C1-3</v>
      </c>
      <c r="B66" s="23" t="str">
        <f>TE!B10</f>
        <v>Network Analyzer</v>
      </c>
      <c r="C66" s="204">
        <f>TE!C10</f>
        <v>0.3</v>
      </c>
      <c r="D66" s="204">
        <f>TE!D10</f>
        <v>0.3</v>
      </c>
      <c r="E66" s="23" t="str">
        <f>TE!E10</f>
        <v>Gaussian</v>
      </c>
      <c r="F66" s="204">
        <f>TE!F10</f>
        <v>1</v>
      </c>
      <c r="G66" s="5">
        <v>1</v>
      </c>
      <c r="H66" s="175">
        <f t="shared" si="9"/>
        <v>0.3</v>
      </c>
      <c r="I66" s="175">
        <f t="shared" si="10"/>
        <v>0.3</v>
      </c>
      <c r="J66" s="29"/>
      <c r="K66" s="20">
        <f t="shared" si="8"/>
        <v>0.09</v>
      </c>
      <c r="L66" s="20">
        <f t="shared" si="8"/>
        <v>0.09</v>
      </c>
      <c r="N66" s="166"/>
    </row>
    <row r="67" spans="1:14" ht="22.5">
      <c r="A67" s="23" t="str">
        <f>'Reverb-Er'!B13</f>
        <v>A6-5</v>
      </c>
      <c r="B67" s="23" t="str">
        <f>'Reverb-Er'!C13</f>
        <v>Influence of the reference antenna feed cable</v>
      </c>
      <c r="C67" s="204">
        <f>'Reverb-Er'!D13</f>
        <v>0.2</v>
      </c>
      <c r="D67" s="204">
        <f>'Reverb-Er'!E13</f>
        <v>0.2</v>
      </c>
      <c r="E67" s="23" t="str">
        <f>'Reverb-Er'!F13</f>
        <v>Gaussian</v>
      </c>
      <c r="F67" s="204">
        <f>'Reverb-Er'!G13</f>
        <v>1</v>
      </c>
      <c r="G67" s="5">
        <v>1</v>
      </c>
      <c r="H67" s="175">
        <f t="shared" si="9"/>
        <v>0.2</v>
      </c>
      <c r="I67" s="175">
        <f t="shared" si="10"/>
        <v>0.2</v>
      </c>
      <c r="J67" s="29"/>
      <c r="K67" s="20">
        <f t="shared" si="8"/>
        <v>4.0000000000000008E-2</v>
      </c>
      <c r="L67" s="20">
        <f t="shared" si="8"/>
        <v>4.0000000000000008E-2</v>
      </c>
      <c r="N67" s="166"/>
    </row>
    <row r="68" spans="1:14" ht="22.5">
      <c r="A68" s="23" t="str">
        <f>'Reverb-Er'!B14</f>
        <v>A6-6</v>
      </c>
      <c r="B68" s="23" t="str">
        <f>'Reverb-Er'!C14</f>
        <v>Mean value estimation of transfer function</v>
      </c>
      <c r="C68" s="204">
        <f>'Reverb-Er'!D14</f>
        <v>0.27</v>
      </c>
      <c r="D68" s="204">
        <f>'Reverb-Er'!E14</f>
        <v>0.27</v>
      </c>
      <c r="E68" s="23" t="str">
        <f>'Reverb-Er'!F14</f>
        <v>Gaussian</v>
      </c>
      <c r="F68" s="204">
        <f>'Reverb-Er'!G14</f>
        <v>1</v>
      </c>
      <c r="G68" s="5">
        <v>1</v>
      </c>
      <c r="H68" s="175">
        <f t="shared" si="9"/>
        <v>0.27</v>
      </c>
      <c r="I68" s="175">
        <f t="shared" si="10"/>
        <v>0.27</v>
      </c>
      <c r="J68" s="29"/>
      <c r="K68" s="20">
        <f t="shared" si="8"/>
        <v>7.2900000000000006E-2</v>
      </c>
      <c r="L68" s="20">
        <f t="shared" si="8"/>
        <v>7.2900000000000006E-2</v>
      </c>
      <c r="N68" s="166"/>
    </row>
    <row r="69" spans="1:14">
      <c r="A69" s="23" t="str">
        <f>'Reverb-Er'!B15</f>
        <v>A6-7</v>
      </c>
      <c r="B69" s="23" t="str">
        <f>'Reverb-Er'!C15</f>
        <v>Uniformity of transfer function</v>
      </c>
      <c r="C69" s="204">
        <f>'Reverb-Er'!D15</f>
        <v>0.5</v>
      </c>
      <c r="D69" s="204">
        <f>'Reverb-Er'!E15</f>
        <v>0.5</v>
      </c>
      <c r="E69" s="23" t="str">
        <f>'Reverb-Er'!F15</f>
        <v>Gaussian</v>
      </c>
      <c r="F69" s="204">
        <f>'Reverb-Er'!G15</f>
        <v>1</v>
      </c>
      <c r="G69" s="5">
        <v>1</v>
      </c>
      <c r="H69" s="175">
        <f t="shared" si="9"/>
        <v>0.5</v>
      </c>
      <c r="I69" s="175">
        <f t="shared" si="10"/>
        <v>0.5</v>
      </c>
      <c r="J69" s="29"/>
      <c r="K69" s="20">
        <f t="shared" si="8"/>
        <v>0.25</v>
      </c>
      <c r="L69" s="20">
        <f t="shared" si="8"/>
        <v>0.25</v>
      </c>
      <c r="N69" s="166"/>
    </row>
    <row r="70" spans="1:14">
      <c r="A70" s="298" t="s">
        <v>26</v>
      </c>
      <c r="B70" s="298"/>
      <c r="C70" s="298"/>
      <c r="D70" s="298"/>
      <c r="E70" s="298"/>
      <c r="F70" s="298"/>
      <c r="G70" s="298"/>
      <c r="H70" s="178">
        <f>K70</f>
        <v>1.0961903727607414</v>
      </c>
      <c r="I70" s="178">
        <f t="shared" ref="I70:I71" si="11">L70</f>
        <v>1.2037995403443771</v>
      </c>
      <c r="J70" s="37"/>
      <c r="K70" s="43">
        <f>(SUM(K60:K69))^0.5</f>
        <v>1.0961903727607414</v>
      </c>
      <c r="L70" s="43">
        <f>(SUM(L60:L69))^0.5</f>
        <v>1.2037995403443771</v>
      </c>
      <c r="N70" s="166"/>
    </row>
    <row r="71" spans="1:14">
      <c r="A71" s="298" t="s">
        <v>27</v>
      </c>
      <c r="B71" s="298"/>
      <c r="C71" s="298"/>
      <c r="D71" s="298"/>
      <c r="E71" s="298"/>
      <c r="F71" s="298"/>
      <c r="G71" s="298"/>
      <c r="H71" s="178">
        <f t="shared" ref="H71" si="12">K71</f>
        <v>2.1485331306110531</v>
      </c>
      <c r="I71" s="178">
        <f t="shared" si="11"/>
        <v>2.3594470990749792</v>
      </c>
      <c r="J71" s="37"/>
      <c r="K71" s="43">
        <f>K70*1.96</f>
        <v>2.1485331306110531</v>
      </c>
      <c r="L71" s="43">
        <f>L70*1.96</f>
        <v>2.3594470990749792</v>
      </c>
      <c r="N71" s="166"/>
    </row>
    <row r="72" spans="1:14">
      <c r="N72" s="166"/>
    </row>
    <row r="73" spans="1:14">
      <c r="N73" s="166"/>
    </row>
    <row r="74" spans="1:14">
      <c r="N74" s="166"/>
    </row>
    <row r="75" spans="1:14">
      <c r="N75" s="166"/>
    </row>
    <row r="76" spans="1:14">
      <c r="N76" s="166"/>
    </row>
    <row r="77" spans="1:14">
      <c r="N77" s="166"/>
    </row>
    <row r="78" spans="1:14">
      <c r="N78" s="166"/>
    </row>
    <row r="79" spans="1:14">
      <c r="N79" s="166"/>
    </row>
    <row r="80" spans="1:14">
      <c r="N80" s="166"/>
    </row>
    <row r="81" spans="14:14">
      <c r="N81" s="166"/>
    </row>
    <row r="82" spans="14:14">
      <c r="N82" s="166"/>
    </row>
    <row r="83" spans="14:14">
      <c r="N83" s="166"/>
    </row>
    <row r="84" spans="14:14">
      <c r="N84" s="166"/>
    </row>
    <row r="85" spans="14:14">
      <c r="N85" s="166"/>
    </row>
    <row r="86" spans="14:14">
      <c r="N86" s="166"/>
    </row>
    <row r="87" spans="14:14">
      <c r="N87" s="166"/>
    </row>
    <row r="88" spans="14:14">
      <c r="N88" s="166"/>
    </row>
    <row r="89" spans="14:14">
      <c r="N89" s="166"/>
    </row>
    <row r="90" spans="14:14">
      <c r="N90" s="166"/>
    </row>
    <row r="91" spans="14:14">
      <c r="N91" s="166"/>
    </row>
    <row r="92" spans="14:14">
      <c r="N92" s="166"/>
    </row>
    <row r="93" spans="14:14">
      <c r="N93" s="166"/>
    </row>
    <row r="94" spans="14:14">
      <c r="N94" s="166"/>
    </row>
    <row r="95" spans="14:14">
      <c r="N95" s="166"/>
    </row>
  </sheetData>
  <mergeCells count="68">
    <mergeCell ref="A71:G71"/>
    <mergeCell ref="H49:I49"/>
    <mergeCell ref="A51:I51"/>
    <mergeCell ref="A52:I52"/>
    <mergeCell ref="A56:I56"/>
    <mergeCell ref="G57:G58"/>
    <mergeCell ref="H57:I57"/>
    <mergeCell ref="A59:I59"/>
    <mergeCell ref="A63:I63"/>
    <mergeCell ref="A70:G70"/>
    <mergeCell ref="K56:L58"/>
    <mergeCell ref="A57:A58"/>
    <mergeCell ref="B57:B58"/>
    <mergeCell ref="C57:D57"/>
    <mergeCell ref="E57:E58"/>
    <mergeCell ref="F57:F58"/>
    <mergeCell ref="A48:I48"/>
    <mergeCell ref="K48:L50"/>
    <mergeCell ref="A49:A50"/>
    <mergeCell ref="B49:B50"/>
    <mergeCell ref="C49:D49"/>
    <mergeCell ref="E49:E50"/>
    <mergeCell ref="F49:F50"/>
    <mergeCell ref="G49:G50"/>
    <mergeCell ref="A37:G37"/>
    <mergeCell ref="A38:G38"/>
    <mergeCell ref="A39:G39"/>
    <mergeCell ref="A43:I43"/>
    <mergeCell ref="K43:L45"/>
    <mergeCell ref="A44:A45"/>
    <mergeCell ref="B44:B45"/>
    <mergeCell ref="C44:D44"/>
    <mergeCell ref="E44:E45"/>
    <mergeCell ref="F44:F45"/>
    <mergeCell ref="G44:G45"/>
    <mergeCell ref="H44:I44"/>
    <mergeCell ref="K24:L26"/>
    <mergeCell ref="A25:A26"/>
    <mergeCell ref="B25:B26"/>
    <mergeCell ref="C25:D25"/>
    <mergeCell ref="E25:E26"/>
    <mergeCell ref="F25:F26"/>
    <mergeCell ref="G25:G26"/>
    <mergeCell ref="H25:I25"/>
    <mergeCell ref="K12:L14"/>
    <mergeCell ref="A13:A14"/>
    <mergeCell ref="B13:B14"/>
    <mergeCell ref="C13:D13"/>
    <mergeCell ref="E13:E14"/>
    <mergeCell ref="F13:F14"/>
    <mergeCell ref="G13:G14"/>
    <mergeCell ref="H13:I13"/>
    <mergeCell ref="A23:I23"/>
    <mergeCell ref="A55:I55"/>
    <mergeCell ref="B1:D1"/>
    <mergeCell ref="A19:G19"/>
    <mergeCell ref="B2:B3"/>
    <mergeCell ref="C2:D2"/>
    <mergeCell ref="A12:I12"/>
    <mergeCell ref="A15:I15"/>
    <mergeCell ref="A16:I16"/>
    <mergeCell ref="A17:G17"/>
    <mergeCell ref="A18:G18"/>
    <mergeCell ref="A40:G40"/>
    <mergeCell ref="A20:G20"/>
    <mergeCell ref="A24:I24"/>
    <mergeCell ref="A27:I27"/>
    <mergeCell ref="A32:I32"/>
  </mergeCells>
  <phoneticPr fontId="7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opLeftCell="A31" workbookViewId="0">
      <selection activeCell="C34" sqref="C34"/>
    </sheetView>
  </sheetViews>
  <sheetFormatPr defaultColWidth="9.140625" defaultRowHeight="15"/>
  <cols>
    <col min="1" max="1" width="6.5703125" style="2" customWidth="1"/>
    <col min="2" max="2" width="22.42578125" style="2" customWidth="1"/>
    <col min="3" max="4" width="6.85546875" style="173" customWidth="1"/>
    <col min="5" max="5" width="9.140625" style="2"/>
    <col min="6" max="6" width="7" style="173" customWidth="1"/>
    <col min="7" max="7" width="3.140625" style="2" customWidth="1"/>
    <col min="8" max="9" width="6.85546875" style="173" customWidth="1"/>
    <col min="10" max="10" width="3.42578125" style="33" customWidth="1"/>
    <col min="11" max="12" width="5" style="2" customWidth="1"/>
    <col min="13" max="13" width="3" style="2" customWidth="1"/>
    <col min="14" max="14" width="40" style="2" customWidth="1"/>
    <col min="15" max="16384" width="9.140625" style="2"/>
  </cols>
  <sheetData>
    <row r="1" spans="1:14">
      <c r="B1" s="330" t="s">
        <v>267</v>
      </c>
      <c r="C1" s="330"/>
      <c r="D1" s="330"/>
    </row>
    <row r="2" spans="1:14">
      <c r="B2" s="318" t="s">
        <v>44</v>
      </c>
      <c r="C2" s="305" t="s">
        <v>61</v>
      </c>
      <c r="D2" s="305"/>
      <c r="N2" s="165" t="s">
        <v>236</v>
      </c>
    </row>
    <row r="3" spans="1:14" ht="33.75">
      <c r="B3" s="318"/>
      <c r="C3" s="185" t="s">
        <v>271</v>
      </c>
      <c r="D3" s="186" t="s">
        <v>272</v>
      </c>
      <c r="N3" s="169"/>
    </row>
    <row r="4" spans="1:14">
      <c r="B4" s="44" t="s">
        <v>100</v>
      </c>
      <c r="C4" s="45"/>
      <c r="D4" s="45"/>
      <c r="N4" s="166"/>
    </row>
    <row r="5" spans="1:14">
      <c r="B5" s="44" t="s">
        <v>30</v>
      </c>
      <c r="C5" s="45">
        <f>H46</f>
        <v>2.7011105166085545</v>
      </c>
      <c r="D5" s="45">
        <f>I46</f>
        <v>2.7152955682454412</v>
      </c>
      <c r="N5" s="166"/>
    </row>
    <row r="6" spans="1:14">
      <c r="B6" s="44" t="s">
        <v>45</v>
      </c>
      <c r="C6" s="45"/>
      <c r="D6" s="45"/>
      <c r="N6" s="166"/>
    </row>
    <row r="7" spans="1:14">
      <c r="B7" s="44" t="s">
        <v>59</v>
      </c>
      <c r="C7" s="45"/>
      <c r="D7" s="45"/>
      <c r="N7" s="166"/>
    </row>
    <row r="8" spans="1:14">
      <c r="B8" s="44" t="s">
        <v>64</v>
      </c>
      <c r="C8" s="45"/>
      <c r="D8" s="45"/>
      <c r="N8" s="166"/>
    </row>
    <row r="9" spans="1:14">
      <c r="B9" s="44" t="s">
        <v>74</v>
      </c>
      <c r="C9" s="45">
        <f>H86</f>
        <v>2.3594470990749792</v>
      </c>
      <c r="D9" s="45">
        <f>I86</f>
        <v>2.3594470990749792</v>
      </c>
      <c r="N9" s="166"/>
    </row>
    <row r="10" spans="1:14">
      <c r="B10" s="56" t="s">
        <v>75</v>
      </c>
      <c r="C10" s="57">
        <v>2.7</v>
      </c>
      <c r="D10" s="57">
        <v>2.7</v>
      </c>
      <c r="E10" s="70"/>
      <c r="N10" s="166"/>
    </row>
    <row r="11" spans="1:14">
      <c r="B11" s="54"/>
      <c r="C11" s="55"/>
      <c r="D11" s="55"/>
      <c r="N11" s="166"/>
    </row>
    <row r="12" spans="1:14">
      <c r="N12" s="166"/>
    </row>
    <row r="13" spans="1:14">
      <c r="A13" s="311" t="s">
        <v>100</v>
      </c>
      <c r="B13" s="311"/>
      <c r="C13" s="311"/>
      <c r="D13" s="311"/>
      <c r="E13" s="311"/>
      <c r="F13" s="311"/>
      <c r="G13" s="311"/>
      <c r="H13" s="311"/>
      <c r="I13" s="311"/>
      <c r="K13" s="307" t="s">
        <v>48</v>
      </c>
      <c r="L13" s="307"/>
      <c r="N13" s="166"/>
    </row>
    <row r="14" spans="1:14">
      <c r="A14" s="266" t="s">
        <v>0</v>
      </c>
      <c r="B14" s="309" t="s">
        <v>1</v>
      </c>
      <c r="C14" s="267" t="s">
        <v>2</v>
      </c>
      <c r="D14" s="267"/>
      <c r="E14" s="266" t="s">
        <v>3</v>
      </c>
      <c r="F14" s="267" t="s">
        <v>4</v>
      </c>
      <c r="G14" s="268" t="s">
        <v>5</v>
      </c>
      <c r="H14" s="308" t="s">
        <v>6</v>
      </c>
      <c r="I14" s="308"/>
      <c r="J14" s="34"/>
      <c r="K14" s="307"/>
      <c r="L14" s="307"/>
      <c r="N14" s="166"/>
    </row>
    <row r="15" spans="1:14" s="1" customFormat="1" ht="33.75">
      <c r="A15" s="266"/>
      <c r="B15" s="309"/>
      <c r="C15" s="185" t="s">
        <v>271</v>
      </c>
      <c r="D15" s="186" t="s">
        <v>272</v>
      </c>
      <c r="E15" s="266"/>
      <c r="F15" s="267"/>
      <c r="G15" s="268"/>
      <c r="H15" s="185" t="s">
        <v>271</v>
      </c>
      <c r="I15" s="186" t="s">
        <v>272</v>
      </c>
      <c r="J15" s="35"/>
      <c r="K15" s="307"/>
      <c r="L15" s="307"/>
      <c r="N15" s="166"/>
    </row>
    <row r="16" spans="1:14">
      <c r="A16" s="297" t="s">
        <v>7</v>
      </c>
      <c r="B16" s="297"/>
      <c r="C16" s="297"/>
      <c r="D16" s="297"/>
      <c r="E16" s="297"/>
      <c r="F16" s="297"/>
      <c r="G16" s="297"/>
      <c r="H16" s="297"/>
      <c r="I16" s="297"/>
      <c r="J16" s="28"/>
      <c r="K16" s="19"/>
      <c r="L16" s="19"/>
      <c r="N16" s="166"/>
    </row>
    <row r="17" spans="1:14">
      <c r="A17" s="297" t="s">
        <v>17</v>
      </c>
      <c r="B17" s="297"/>
      <c r="C17" s="297"/>
      <c r="D17" s="297"/>
      <c r="E17" s="297"/>
      <c r="F17" s="297"/>
      <c r="G17" s="297"/>
      <c r="H17" s="297"/>
      <c r="I17" s="297"/>
      <c r="J17" s="28"/>
      <c r="K17" s="20">
        <f>H17^2</f>
        <v>0</v>
      </c>
      <c r="L17" s="20">
        <f>I17^2</f>
        <v>0</v>
      </c>
      <c r="N17" s="166"/>
    </row>
    <row r="18" spans="1:14">
      <c r="A18" s="49"/>
      <c r="B18" s="49"/>
      <c r="C18" s="215"/>
      <c r="D18" s="215"/>
      <c r="E18" s="49"/>
      <c r="F18" s="215"/>
      <c r="G18" s="49"/>
      <c r="N18" s="166"/>
    </row>
    <row r="19" spans="1:14">
      <c r="A19" s="325" t="s">
        <v>265</v>
      </c>
      <c r="B19" s="325"/>
      <c r="C19" s="325"/>
      <c r="D19" s="325"/>
      <c r="E19" s="325"/>
      <c r="F19" s="325"/>
      <c r="G19" s="325"/>
      <c r="H19" s="325"/>
      <c r="I19" s="325"/>
      <c r="N19" s="166"/>
    </row>
    <row r="20" spans="1:14">
      <c r="A20" s="310" t="s">
        <v>30</v>
      </c>
      <c r="B20" s="310"/>
      <c r="C20" s="310"/>
      <c r="D20" s="310"/>
      <c r="E20" s="310"/>
      <c r="F20" s="310"/>
      <c r="G20" s="310"/>
      <c r="H20" s="310"/>
      <c r="I20" s="310"/>
      <c r="K20" s="307" t="s">
        <v>48</v>
      </c>
      <c r="L20" s="307"/>
      <c r="N20" s="166"/>
    </row>
    <row r="21" spans="1:14">
      <c r="A21" s="266" t="s">
        <v>0</v>
      </c>
      <c r="B21" s="309" t="s">
        <v>1</v>
      </c>
      <c r="C21" s="267" t="s">
        <v>2</v>
      </c>
      <c r="D21" s="267"/>
      <c r="E21" s="266" t="s">
        <v>3</v>
      </c>
      <c r="F21" s="267" t="s">
        <v>4</v>
      </c>
      <c r="G21" s="268" t="s">
        <v>5</v>
      </c>
      <c r="H21" s="308" t="s">
        <v>6</v>
      </c>
      <c r="I21" s="308"/>
      <c r="J21" s="34"/>
      <c r="K21" s="307"/>
      <c r="L21" s="307"/>
      <c r="N21" s="166"/>
    </row>
    <row r="22" spans="1:14" ht="33.75">
      <c r="A22" s="266"/>
      <c r="B22" s="309"/>
      <c r="C22" s="185" t="s">
        <v>271</v>
      </c>
      <c r="D22" s="186" t="s">
        <v>272</v>
      </c>
      <c r="E22" s="266"/>
      <c r="F22" s="267"/>
      <c r="G22" s="268"/>
      <c r="H22" s="185" t="s">
        <v>271</v>
      </c>
      <c r="I22" s="186" t="s">
        <v>272</v>
      </c>
      <c r="J22" s="35"/>
      <c r="K22" s="307"/>
      <c r="L22" s="307"/>
      <c r="N22" s="166"/>
    </row>
    <row r="23" spans="1:14">
      <c r="A23" s="297" t="s">
        <v>7</v>
      </c>
      <c r="B23" s="297"/>
      <c r="C23" s="297"/>
      <c r="D23" s="297"/>
      <c r="E23" s="297"/>
      <c r="F23" s="297"/>
      <c r="G23" s="297"/>
      <c r="H23" s="297"/>
      <c r="I23" s="297"/>
      <c r="J23" s="28"/>
      <c r="K23" s="19"/>
      <c r="L23" s="19"/>
      <c r="N23" s="166"/>
    </row>
    <row r="24" spans="1:14" ht="22.5">
      <c r="A24" s="7" t="str">
        <f>'CATR-Er'!B6</f>
        <v>A2-18</v>
      </c>
      <c r="B24" s="64" t="str">
        <f>'CATR-Er'!C6</f>
        <v>Misalignment  DUT &amp; pointing error (TRP)</v>
      </c>
      <c r="C24" s="174">
        <f>'CATR-Er'!D6</f>
        <v>0.3</v>
      </c>
      <c r="D24" s="174">
        <f>'CATR-Er'!E6</f>
        <v>0.3</v>
      </c>
      <c r="E24" s="7" t="str">
        <f>'CATR-Er'!G6</f>
        <v>Exp. normal</v>
      </c>
      <c r="F24" s="174">
        <f>'CATR-Er'!H6</f>
        <v>2</v>
      </c>
      <c r="G24" s="7">
        <v>1</v>
      </c>
      <c r="H24" s="175">
        <f t="shared" ref="H24:I29" si="0">C24/$F24</f>
        <v>0.15</v>
      </c>
      <c r="I24" s="175">
        <f t="shared" si="0"/>
        <v>0.15</v>
      </c>
      <c r="J24" s="36"/>
      <c r="K24" s="20">
        <f t="shared" ref="K24:K42" si="1">H24^2</f>
        <v>2.2499999999999999E-2</v>
      </c>
      <c r="L24" s="20">
        <f t="shared" ref="L24:L42" si="2">I24^2</f>
        <v>2.2499999999999999E-2</v>
      </c>
      <c r="N24" s="166"/>
    </row>
    <row r="25" spans="1:14" ht="45">
      <c r="A25" s="7" t="str">
        <f>TE!A6</f>
        <v>C1-8</v>
      </c>
      <c r="B25" s="64" t="str">
        <f>TE!B6</f>
        <v>RF power measurement equipment (e.g. spectrum analyzer, power meter) - low power (UEM)</v>
      </c>
      <c r="C25" s="174">
        <f>TE!C6</f>
        <v>0.9</v>
      </c>
      <c r="D25" s="174">
        <f>TE!D6</f>
        <v>0.9</v>
      </c>
      <c r="E25" s="7" t="str">
        <f>TE!E6</f>
        <v xml:space="preserve"> Gaussian</v>
      </c>
      <c r="F25" s="174">
        <f>TE!F6</f>
        <v>1</v>
      </c>
      <c r="G25" s="7">
        <v>1</v>
      </c>
      <c r="H25" s="175">
        <f t="shared" si="0"/>
        <v>0.9</v>
      </c>
      <c r="I25" s="175">
        <f t="shared" si="0"/>
        <v>0.9</v>
      </c>
      <c r="J25" s="36"/>
      <c r="K25" s="20">
        <f t="shared" si="1"/>
        <v>0.81</v>
      </c>
      <c r="L25" s="20">
        <f t="shared" si="2"/>
        <v>0.81</v>
      </c>
      <c r="N25" s="166"/>
    </row>
    <row r="26" spans="1:14" ht="22.5">
      <c r="A26" s="7" t="str">
        <f>'CATR-Er'!B8</f>
        <v>A2-2a</v>
      </c>
      <c r="B26" s="64" t="str">
        <f>'CATR-Er'!C8</f>
        <v>Standing wave between DUT and test range antenna</v>
      </c>
      <c r="C26" s="174">
        <f>'CATR-Er'!D8</f>
        <v>0.03</v>
      </c>
      <c r="D26" s="174">
        <f>'CATR-Er'!E8</f>
        <v>0.03</v>
      </c>
      <c r="E26" s="7" t="str">
        <f>'CATR-Er'!G8</f>
        <v>U-shaped</v>
      </c>
      <c r="F26" s="174">
        <f>'CATR-Er'!H8</f>
        <v>1.4142135623730951</v>
      </c>
      <c r="G26" s="7">
        <v>1</v>
      </c>
      <c r="H26" s="175">
        <f t="shared" si="0"/>
        <v>2.1213203435596423E-2</v>
      </c>
      <c r="I26" s="175">
        <f t="shared" si="0"/>
        <v>2.1213203435596423E-2</v>
      </c>
      <c r="J26" s="36"/>
      <c r="K26" s="20">
        <f t="shared" si="1"/>
        <v>4.4999999999999988E-4</v>
      </c>
      <c r="L26" s="20">
        <f t="shared" si="2"/>
        <v>4.4999999999999988E-4</v>
      </c>
      <c r="N26" s="166"/>
    </row>
    <row r="27" spans="1:14" ht="33.75">
      <c r="A27" s="7" t="str">
        <f>'CATR-Er'!B9</f>
        <v>A2-3</v>
      </c>
      <c r="B27" s="64" t="str">
        <f>'CATR-Er'!C9</f>
        <v>RF leakage, test range antenna cable connector terminated.</v>
      </c>
      <c r="C27" s="174">
        <f>'CATR-Er'!D9</f>
        <v>0.01</v>
      </c>
      <c r="D27" s="174">
        <f>'CATR-Er'!E9</f>
        <v>0.01</v>
      </c>
      <c r="E27" s="7" t="str">
        <f>'CATR-Er'!G9</f>
        <v>Gaussian</v>
      </c>
      <c r="F27" s="174">
        <f>'CATR-Er'!H9</f>
        <v>1</v>
      </c>
      <c r="G27" s="7">
        <v>1</v>
      </c>
      <c r="H27" s="175">
        <f t="shared" si="0"/>
        <v>0.01</v>
      </c>
      <c r="I27" s="175">
        <f t="shared" si="0"/>
        <v>0.01</v>
      </c>
      <c r="J27" s="36"/>
      <c r="K27" s="20">
        <f t="shared" si="1"/>
        <v>1E-4</v>
      </c>
      <c r="L27" s="20">
        <f t="shared" si="2"/>
        <v>1E-4</v>
      </c>
      <c r="N27" s="166"/>
    </row>
    <row r="28" spans="1:14">
      <c r="A28" s="7" t="str">
        <f>'CATR-Er'!B10</f>
        <v>A2-4a</v>
      </c>
      <c r="B28" s="64" t="str">
        <f>'CATR-Er'!C10</f>
        <v>QZ ripple with DUT</v>
      </c>
      <c r="C28" s="174">
        <f>'CATR-Er'!D10</f>
        <v>0.4</v>
      </c>
      <c r="D28" s="174">
        <f>'CATR-Er'!E10</f>
        <v>0.4</v>
      </c>
      <c r="E28" s="7" t="str">
        <f>'CATR-Er'!G10</f>
        <v xml:space="preserve">Gaussian </v>
      </c>
      <c r="F28" s="174">
        <f>'CATR-Er'!H10</f>
        <v>1</v>
      </c>
      <c r="G28" s="7">
        <v>1</v>
      </c>
      <c r="H28" s="175">
        <f t="shared" si="0"/>
        <v>0.4</v>
      </c>
      <c r="I28" s="175">
        <f t="shared" si="0"/>
        <v>0.4</v>
      </c>
      <c r="J28" s="36"/>
      <c r="K28" s="20">
        <f t="shared" si="1"/>
        <v>0.16000000000000003</v>
      </c>
      <c r="L28" s="20">
        <f t="shared" si="2"/>
        <v>0.16000000000000003</v>
      </c>
      <c r="N28" s="166"/>
    </row>
    <row r="29" spans="1:14">
      <c r="A29" s="7" t="str">
        <f>'CATR-Er'!B11</f>
        <v>A2-12</v>
      </c>
      <c r="B29" s="64" t="str">
        <f>'CATR-Er'!C11</f>
        <v>Frequency flatness</v>
      </c>
      <c r="C29" s="174">
        <f>'CATR-Er'!D11</f>
        <v>0.25</v>
      </c>
      <c r="D29" s="174">
        <f>'CATR-Er'!E11</f>
        <v>0.25</v>
      </c>
      <c r="E29" s="7" t="str">
        <f>'CATR-Er'!G11</f>
        <v>Gaussian</v>
      </c>
      <c r="F29" s="174">
        <f>'CATR-Er'!H11</f>
        <v>1</v>
      </c>
      <c r="G29" s="7">
        <v>1</v>
      </c>
      <c r="H29" s="175">
        <f t="shared" si="0"/>
        <v>0.25</v>
      </c>
      <c r="I29" s="175">
        <f t="shared" si="0"/>
        <v>0.25</v>
      </c>
      <c r="J29" s="36"/>
      <c r="K29" s="20">
        <f t="shared" si="1"/>
        <v>6.25E-2</v>
      </c>
      <c r="L29" s="20">
        <f t="shared" si="2"/>
        <v>6.25E-2</v>
      </c>
      <c r="N29" s="166"/>
    </row>
    <row r="30" spans="1:14">
      <c r="A30" s="297" t="s">
        <v>17</v>
      </c>
      <c r="B30" s="297"/>
      <c r="C30" s="297"/>
      <c r="D30" s="297"/>
      <c r="E30" s="297"/>
      <c r="F30" s="297"/>
      <c r="G30" s="297"/>
      <c r="H30" s="297"/>
      <c r="I30" s="297"/>
      <c r="J30" s="28"/>
      <c r="K30" s="20">
        <f t="shared" si="1"/>
        <v>0</v>
      </c>
      <c r="L30" s="20">
        <f t="shared" si="2"/>
        <v>0</v>
      </c>
      <c r="N30" s="166"/>
    </row>
    <row r="31" spans="1:14">
      <c r="A31" s="7" t="str">
        <f>TE!A10</f>
        <v>C1-3</v>
      </c>
      <c r="B31" s="64" t="str">
        <f>TE!B10</f>
        <v>Network Analyzer</v>
      </c>
      <c r="C31" s="174">
        <f>TE!C10</f>
        <v>0.3</v>
      </c>
      <c r="D31" s="174">
        <f>TE!D10</f>
        <v>0.3</v>
      </c>
      <c r="E31" s="7" t="str">
        <f>TE!E10</f>
        <v>Gaussian</v>
      </c>
      <c r="F31" s="174">
        <f>TE!F10</f>
        <v>1</v>
      </c>
      <c r="G31" s="7">
        <v>1</v>
      </c>
      <c r="H31" s="175">
        <f t="shared" ref="H31:H42" si="3">C31/$F31</f>
        <v>0.3</v>
      </c>
      <c r="I31" s="175">
        <f t="shared" ref="I31:I42" si="4">D31/$F31</f>
        <v>0.3</v>
      </c>
      <c r="J31" s="36"/>
      <c r="K31" s="20">
        <f t="shared" si="1"/>
        <v>0.09</v>
      </c>
      <c r="L31" s="20">
        <f t="shared" si="2"/>
        <v>0.09</v>
      </c>
      <c r="N31" s="166"/>
    </row>
    <row r="32" spans="1:14" ht="22.5">
      <c r="A32" s="7" t="str">
        <f>'CATR-Er'!B23</f>
        <v>A2-5b</v>
      </c>
      <c r="B32" s="64" t="str">
        <f>'CATR-Er'!C23</f>
        <v>Mismatch of receiver chain for low power</v>
      </c>
      <c r="C32" s="174">
        <f>'CATR-Er'!D23</f>
        <v>0.72</v>
      </c>
      <c r="D32" s="174">
        <f>'CATR-Er'!E23</f>
        <v>0.72</v>
      </c>
      <c r="E32" s="7" t="str">
        <f>'CATR-Er'!G23</f>
        <v>U-shaped</v>
      </c>
      <c r="F32" s="174">
        <f>'CATR-Er'!H23</f>
        <v>1.4142135623730951</v>
      </c>
      <c r="G32" s="7">
        <v>1</v>
      </c>
      <c r="H32" s="175">
        <f t="shared" si="3"/>
        <v>0.50911688245431419</v>
      </c>
      <c r="I32" s="175">
        <f t="shared" si="4"/>
        <v>0.50911688245431419</v>
      </c>
      <c r="J32" s="36"/>
      <c r="K32" s="20">
        <f t="shared" si="1"/>
        <v>0.25919999999999999</v>
      </c>
      <c r="L32" s="20">
        <f t="shared" si="2"/>
        <v>0.25919999999999999</v>
      </c>
      <c r="N32" s="166"/>
    </row>
    <row r="33" spans="1:14" ht="22.5">
      <c r="A33" s="7" t="str">
        <f>'CATR-Er'!B24</f>
        <v>A2-6</v>
      </c>
      <c r="B33" s="64" t="str">
        <f>'CATR-Er'!C24</f>
        <v>Insertion loss variation in receiver chain</v>
      </c>
      <c r="C33" s="174">
        <f>'CATR-Er'!D24</f>
        <v>0</v>
      </c>
      <c r="D33" s="174">
        <f>'CATR-Er'!E24</f>
        <v>0</v>
      </c>
      <c r="E33" s="7" t="str">
        <f>'CATR-Er'!G24</f>
        <v>Rectangular</v>
      </c>
      <c r="F33" s="174">
        <f>'CATR-Er'!H24</f>
        <v>1.7320508075688772</v>
      </c>
      <c r="G33" s="7">
        <v>1</v>
      </c>
      <c r="H33" s="175">
        <f t="shared" si="3"/>
        <v>0</v>
      </c>
      <c r="I33" s="175">
        <f t="shared" si="4"/>
        <v>0</v>
      </c>
      <c r="J33" s="36"/>
      <c r="K33" s="20">
        <f t="shared" si="1"/>
        <v>0</v>
      </c>
      <c r="L33" s="20">
        <f t="shared" si="2"/>
        <v>0</v>
      </c>
      <c r="N33" s="166"/>
    </row>
    <row r="34" spans="1:14" ht="45">
      <c r="A34" s="7" t="str">
        <f>'CATR-Er'!B25</f>
        <v>A2-3</v>
      </c>
      <c r="B34" s="64" t="str">
        <f>'CATR-Er'!C25</f>
        <v>RF leakage, (SGH connector terminated &amp; test range antenna connector cable terminated)</v>
      </c>
      <c r="C34" s="174">
        <f>'CATR-Er'!D25</f>
        <v>0.01</v>
      </c>
      <c r="D34" s="174">
        <f>'CATR-Er'!E25</f>
        <v>0.01</v>
      </c>
      <c r="E34" s="7" t="str">
        <f>'CATR-Er'!G25</f>
        <v>Gaussian</v>
      </c>
      <c r="F34" s="174">
        <f>'CATR-Er'!H25</f>
        <v>1</v>
      </c>
      <c r="G34" s="7">
        <v>1</v>
      </c>
      <c r="H34" s="175">
        <f t="shared" si="3"/>
        <v>0.01</v>
      </c>
      <c r="I34" s="175">
        <f t="shared" si="4"/>
        <v>0.01</v>
      </c>
      <c r="J34" s="36"/>
      <c r="K34" s="20">
        <f t="shared" si="1"/>
        <v>1E-4</v>
      </c>
      <c r="L34" s="20">
        <f t="shared" si="2"/>
        <v>1E-4</v>
      </c>
      <c r="N34" s="166"/>
    </row>
    <row r="35" spans="1:14" ht="22.5">
      <c r="A35" s="7" t="str">
        <f>'CATR-Er'!B26</f>
        <v>A2-7</v>
      </c>
      <c r="B35" s="64" t="str">
        <f>'CATR-Er'!C26</f>
        <v>Influence of the calibration antenna feed cable</v>
      </c>
      <c r="C35" s="174">
        <f>'CATR-Er'!D26</f>
        <v>0.21</v>
      </c>
      <c r="D35" s="174">
        <f>'CATR-Er'!E26</f>
        <v>0.28999999999999998</v>
      </c>
      <c r="E35" s="7" t="str">
        <f>'CATR-Er'!G26</f>
        <v>U-shaped</v>
      </c>
      <c r="F35" s="174">
        <f>'CATR-Er'!H26</f>
        <v>1.4142135623730951</v>
      </c>
      <c r="G35" s="7">
        <v>1</v>
      </c>
      <c r="H35" s="175">
        <f t="shared" si="3"/>
        <v>0.14849242404917495</v>
      </c>
      <c r="I35" s="175">
        <f t="shared" si="4"/>
        <v>0.20506096654409875</v>
      </c>
      <c r="J35" s="36"/>
      <c r="K35" s="20">
        <f t="shared" si="1"/>
        <v>2.2049999999999993E-2</v>
      </c>
      <c r="L35" s="20">
        <f t="shared" si="2"/>
        <v>4.2049999999999983E-2</v>
      </c>
      <c r="N35" s="166"/>
    </row>
    <row r="36" spans="1:14" ht="22.5">
      <c r="A36" s="7" t="str">
        <f>TE!A11</f>
        <v>C1-4</v>
      </c>
      <c r="B36" s="64" t="str">
        <f>TE!B11</f>
        <v>SGH Calibration uncertainty</v>
      </c>
      <c r="C36" s="174">
        <f>TE!C11</f>
        <v>0.51961524227066314</v>
      </c>
      <c r="D36" s="174">
        <f>TE!D11</f>
        <v>0.51961524227066314</v>
      </c>
      <c r="E36" s="7" t="str">
        <f>TE!E11</f>
        <v>Rectangular</v>
      </c>
      <c r="F36" s="174">
        <f>TE!F11</f>
        <v>1.7320508075688772</v>
      </c>
      <c r="G36" s="7">
        <v>1</v>
      </c>
      <c r="H36" s="175">
        <f t="shared" si="3"/>
        <v>0.3</v>
      </c>
      <c r="I36" s="175">
        <f t="shared" si="4"/>
        <v>0.3</v>
      </c>
      <c r="J36" s="36"/>
      <c r="K36" s="20">
        <f t="shared" si="1"/>
        <v>0.09</v>
      </c>
      <c r="L36" s="20">
        <f t="shared" si="2"/>
        <v>0.09</v>
      </c>
      <c r="N36" s="166"/>
    </row>
    <row r="37" spans="1:14" ht="22.5">
      <c r="A37" s="7" t="str">
        <f>'CATR-Er'!B28</f>
        <v>A2-8</v>
      </c>
      <c r="B37" s="64" t="str">
        <f>'CATR-Er'!C28</f>
        <v>Misalignment  positioning system</v>
      </c>
      <c r="C37" s="174">
        <f>'CATR-Er'!D28</f>
        <v>0</v>
      </c>
      <c r="D37" s="174">
        <f>'CATR-Er'!E28</f>
        <v>0</v>
      </c>
      <c r="E37" s="7" t="str">
        <f>'CATR-Er'!G28</f>
        <v xml:space="preserve">Exp. normal </v>
      </c>
      <c r="F37" s="174">
        <f>'CATR-Er'!H28</f>
        <v>2</v>
      </c>
      <c r="G37" s="7">
        <v>1</v>
      </c>
      <c r="H37" s="175">
        <f t="shared" si="3"/>
        <v>0</v>
      </c>
      <c r="I37" s="175">
        <f t="shared" si="4"/>
        <v>0</v>
      </c>
      <c r="J37" s="36"/>
      <c r="K37" s="20">
        <f t="shared" si="1"/>
        <v>0</v>
      </c>
      <c r="L37" s="20">
        <f t="shared" si="2"/>
        <v>0</v>
      </c>
      <c r="N37" s="166"/>
    </row>
    <row r="38" spans="1:14" ht="33.75">
      <c r="A38" s="7" t="str">
        <f>'CATR-Er'!B29</f>
        <v>A2-1b</v>
      </c>
      <c r="B38" s="64" t="str">
        <f>'CATR-Er'!C29</f>
        <v>Misalignment of calibration antenna and test range antenna</v>
      </c>
      <c r="C38" s="174">
        <f>'CATR-Er'!D29</f>
        <v>0</v>
      </c>
      <c r="D38" s="174">
        <f>'CATR-Er'!E29</f>
        <v>0</v>
      </c>
      <c r="E38" s="7" t="str">
        <f>'CATR-Er'!G29</f>
        <v>Exp. normal</v>
      </c>
      <c r="F38" s="174">
        <f>'CATR-Er'!H29</f>
        <v>2</v>
      </c>
      <c r="G38" s="7">
        <v>1</v>
      </c>
      <c r="H38" s="175">
        <f t="shared" si="3"/>
        <v>0</v>
      </c>
      <c r="I38" s="175">
        <f t="shared" si="4"/>
        <v>0</v>
      </c>
      <c r="J38" s="36"/>
      <c r="K38" s="20">
        <f t="shared" si="1"/>
        <v>0</v>
      </c>
      <c r="L38" s="20">
        <f t="shared" si="2"/>
        <v>0</v>
      </c>
      <c r="N38" s="166"/>
    </row>
    <row r="39" spans="1:14">
      <c r="A39" s="7" t="str">
        <f>'CATR-Er'!B30</f>
        <v>A2-9</v>
      </c>
      <c r="B39" s="64" t="str">
        <f>'CATR-Er'!C30</f>
        <v>Rotary joints</v>
      </c>
      <c r="C39" s="174">
        <f>'CATR-Er'!D30</f>
        <v>0</v>
      </c>
      <c r="D39" s="174">
        <f>'CATR-Er'!E30</f>
        <v>0</v>
      </c>
      <c r="E39" s="7" t="str">
        <f>'CATR-Er'!G30</f>
        <v>U-shaped</v>
      </c>
      <c r="F39" s="174">
        <f>'CATR-Er'!H30</f>
        <v>1.4142135623730951</v>
      </c>
      <c r="G39" s="7">
        <v>1</v>
      </c>
      <c r="H39" s="175">
        <f t="shared" si="3"/>
        <v>0</v>
      </c>
      <c r="I39" s="175">
        <f t="shared" si="4"/>
        <v>0</v>
      </c>
      <c r="J39" s="36"/>
      <c r="K39" s="20">
        <f t="shared" si="1"/>
        <v>0</v>
      </c>
      <c r="L39" s="20">
        <f t="shared" si="2"/>
        <v>0</v>
      </c>
      <c r="N39" s="166"/>
    </row>
    <row r="40" spans="1:14" ht="33.75">
      <c r="A40" s="7" t="str">
        <f>'CATR-Er'!B31</f>
        <v>A2-2b</v>
      </c>
      <c r="B40" s="64" t="str">
        <f>'CATR-Er'!C31</f>
        <v>Standing wave between calibration antenna and test range antenna</v>
      </c>
      <c r="C40" s="174">
        <f>'CATR-Er'!D31</f>
        <v>0.09</v>
      </c>
      <c r="D40" s="174">
        <f>'CATR-Er'!E31</f>
        <v>0.09</v>
      </c>
      <c r="E40" s="7" t="str">
        <f>'CATR-Er'!G31</f>
        <v>U-shaped</v>
      </c>
      <c r="F40" s="174">
        <f>'CATR-Er'!H31</f>
        <v>1.4142135623730951</v>
      </c>
      <c r="G40" s="7">
        <v>1</v>
      </c>
      <c r="H40" s="175">
        <f t="shared" si="3"/>
        <v>6.3639610306789274E-2</v>
      </c>
      <c r="I40" s="175">
        <f t="shared" si="4"/>
        <v>6.3639610306789274E-2</v>
      </c>
      <c r="J40" s="36"/>
      <c r="K40" s="20">
        <f t="shared" si="1"/>
        <v>4.0499999999999998E-3</v>
      </c>
      <c r="L40" s="20">
        <f t="shared" si="2"/>
        <v>4.0499999999999998E-3</v>
      </c>
      <c r="N40" s="166"/>
    </row>
    <row r="41" spans="1:14">
      <c r="A41" s="7" t="str">
        <f>'CATR-Er'!B32</f>
        <v>A2-4b</v>
      </c>
      <c r="B41" s="64" t="str">
        <f>'CATR-Er'!C32</f>
        <v>QZ ripple calibration antenna</v>
      </c>
      <c r="C41" s="174">
        <f>'CATR-Er'!D32</f>
        <v>8.9999999999999993E-3</v>
      </c>
      <c r="D41" s="174">
        <f>'CATR-Er'!E32</f>
        <v>8.9999999999999993E-3</v>
      </c>
      <c r="E41" s="7" t="str">
        <f>'CATR-Er'!G32</f>
        <v>Gaussian</v>
      </c>
      <c r="F41" s="174">
        <f>'CATR-Er'!H32</f>
        <v>1</v>
      </c>
      <c r="G41" s="7">
        <v>1</v>
      </c>
      <c r="H41" s="175">
        <f t="shared" si="3"/>
        <v>8.9999999999999993E-3</v>
      </c>
      <c r="I41" s="175">
        <f t="shared" si="4"/>
        <v>8.9999999999999993E-3</v>
      </c>
      <c r="J41" s="36"/>
      <c r="K41" s="20">
        <f t="shared" si="1"/>
        <v>8.099999999999999E-5</v>
      </c>
      <c r="L41" s="20">
        <f t="shared" si="2"/>
        <v>8.099999999999999E-5</v>
      </c>
      <c r="N41" s="166"/>
    </row>
    <row r="42" spans="1:14" ht="22.5">
      <c r="A42" s="7" t="str">
        <f>'CATR-Er'!B33</f>
        <v>A2-11</v>
      </c>
      <c r="B42" s="64" t="str">
        <f>'CATR-Er'!C33</f>
        <v>Switching uncertainty</v>
      </c>
      <c r="C42" s="174">
        <f>'CATR-Er'!D33</f>
        <v>0.1</v>
      </c>
      <c r="D42" s="174">
        <f>'CATR-Er'!E33</f>
        <v>0.1</v>
      </c>
      <c r="E42" s="7" t="str">
        <f>'CATR-Er'!G33</f>
        <v>Rectangular</v>
      </c>
      <c r="F42" s="174">
        <f>'CATR-Er'!H33</f>
        <v>1.7320508075688772</v>
      </c>
      <c r="G42" s="7">
        <v>1</v>
      </c>
      <c r="H42" s="175">
        <f t="shared" si="3"/>
        <v>5.7735026918962581E-2</v>
      </c>
      <c r="I42" s="175">
        <f t="shared" si="4"/>
        <v>5.7735026918962581E-2</v>
      </c>
      <c r="J42" s="36"/>
      <c r="K42" s="20">
        <f t="shared" si="1"/>
        <v>3.333333333333334E-3</v>
      </c>
      <c r="L42" s="20">
        <f t="shared" si="2"/>
        <v>3.333333333333334E-3</v>
      </c>
      <c r="N42" s="166"/>
    </row>
    <row r="43" spans="1:14">
      <c r="A43" s="298" t="s">
        <v>26</v>
      </c>
      <c r="B43" s="298"/>
      <c r="C43" s="298"/>
      <c r="D43" s="298"/>
      <c r="E43" s="298"/>
      <c r="F43" s="298"/>
      <c r="G43" s="298"/>
      <c r="H43" s="31">
        <f>K43</f>
        <v>1.23465150278665</v>
      </c>
      <c r="I43" s="31">
        <f>L43</f>
        <v>1.2427245605255146</v>
      </c>
      <c r="J43" s="30"/>
      <c r="K43" s="20">
        <f>(SUM(K24:K42))^0.5</f>
        <v>1.23465150278665</v>
      </c>
      <c r="L43" s="20">
        <f>(SUM(L24:L42))^0.5</f>
        <v>1.2427245605255146</v>
      </c>
      <c r="N43" s="166"/>
    </row>
    <row r="44" spans="1:14">
      <c r="A44" s="298" t="s">
        <v>27</v>
      </c>
      <c r="B44" s="298"/>
      <c r="C44" s="298"/>
      <c r="D44" s="298"/>
      <c r="E44" s="298"/>
      <c r="F44" s="298"/>
      <c r="G44" s="298"/>
      <c r="H44" s="31">
        <f>K44</f>
        <v>2.4199169454618339</v>
      </c>
      <c r="I44" s="31">
        <f>L44</f>
        <v>2.4357401386300084</v>
      </c>
      <c r="J44" s="30"/>
      <c r="K44" s="20">
        <f>K43*1.96</f>
        <v>2.4199169454618339</v>
      </c>
      <c r="L44" s="20">
        <f>L43*1.96</f>
        <v>2.4357401386300084</v>
      </c>
      <c r="N44" s="166"/>
    </row>
    <row r="45" spans="1:14">
      <c r="A45" s="344" t="s">
        <v>67</v>
      </c>
      <c r="B45" s="344"/>
      <c r="C45" s="344"/>
      <c r="D45" s="344"/>
      <c r="E45" s="344"/>
      <c r="F45" s="344"/>
      <c r="G45" s="344"/>
      <c r="H45" s="62">
        <v>1.2</v>
      </c>
      <c r="I45" s="62">
        <v>1.2</v>
      </c>
      <c r="J45" s="30"/>
      <c r="K45" s="18"/>
      <c r="L45" s="18"/>
      <c r="N45" s="166" t="s">
        <v>254</v>
      </c>
    </row>
    <row r="46" spans="1:14">
      <c r="A46" s="344" t="s">
        <v>68</v>
      </c>
      <c r="B46" s="344"/>
      <c r="C46" s="344"/>
      <c r="D46" s="344"/>
      <c r="E46" s="344"/>
      <c r="F46" s="344"/>
      <c r="G46" s="344"/>
      <c r="H46" s="62">
        <f>((H44^2)+(H45^2))^0.5</f>
        <v>2.7011105166085545</v>
      </c>
      <c r="I46" s="62">
        <f t="shared" ref="I46" si="5">((I44^2)+(I45^2))^0.5</f>
        <v>2.7152955682454412</v>
      </c>
      <c r="J46" s="30"/>
      <c r="K46" s="18"/>
      <c r="L46" s="18"/>
      <c r="N46" s="166"/>
    </row>
    <row r="47" spans="1:14">
      <c r="N47" s="166"/>
    </row>
    <row r="48" spans="1:14">
      <c r="N48" s="166"/>
    </row>
    <row r="49" spans="1:14">
      <c r="A49" s="312" t="s">
        <v>45</v>
      </c>
      <c r="B49" s="312"/>
      <c r="C49" s="312"/>
      <c r="D49" s="312"/>
      <c r="E49" s="312"/>
      <c r="F49" s="312"/>
      <c r="G49" s="312"/>
      <c r="H49" s="312"/>
      <c r="I49" s="312"/>
      <c r="K49" s="307" t="s">
        <v>48</v>
      </c>
      <c r="L49" s="307"/>
      <c r="N49" s="166"/>
    </row>
    <row r="50" spans="1:14">
      <c r="A50" s="266" t="s">
        <v>0</v>
      </c>
      <c r="B50" s="309" t="s">
        <v>1</v>
      </c>
      <c r="C50" s="267" t="s">
        <v>2</v>
      </c>
      <c r="D50" s="267"/>
      <c r="E50" s="266" t="s">
        <v>3</v>
      </c>
      <c r="F50" s="267" t="s">
        <v>4</v>
      </c>
      <c r="G50" s="268" t="s">
        <v>5</v>
      </c>
      <c r="H50" s="308" t="s">
        <v>6</v>
      </c>
      <c r="I50" s="308"/>
      <c r="J50" s="34"/>
      <c r="K50" s="307"/>
      <c r="L50" s="307"/>
      <c r="N50" s="166"/>
    </row>
    <row r="51" spans="1:14" ht="33.75">
      <c r="A51" s="266"/>
      <c r="B51" s="309"/>
      <c r="C51" s="185" t="s">
        <v>271</v>
      </c>
      <c r="D51" s="186" t="s">
        <v>272</v>
      </c>
      <c r="E51" s="266"/>
      <c r="F51" s="267"/>
      <c r="G51" s="268"/>
      <c r="H51" s="185" t="s">
        <v>271</v>
      </c>
      <c r="I51" s="186" t="s">
        <v>272</v>
      </c>
      <c r="J51" s="35"/>
      <c r="K51" s="307"/>
      <c r="L51" s="307"/>
      <c r="N51" s="166"/>
    </row>
    <row r="52" spans="1:14">
      <c r="A52" s="297" t="s">
        <v>7</v>
      </c>
      <c r="B52" s="297"/>
      <c r="C52" s="297"/>
      <c r="D52" s="297"/>
      <c r="E52" s="297"/>
      <c r="F52" s="297"/>
      <c r="G52" s="297"/>
      <c r="H52" s="297"/>
      <c r="I52" s="297"/>
      <c r="J52" s="28"/>
      <c r="K52" s="42"/>
      <c r="L52" s="42"/>
      <c r="N52" s="166"/>
    </row>
    <row r="53" spans="1:14">
      <c r="A53" s="298" t="s">
        <v>26</v>
      </c>
      <c r="B53" s="298"/>
      <c r="C53" s="298"/>
      <c r="D53" s="298"/>
      <c r="E53" s="298"/>
      <c r="F53" s="298"/>
      <c r="G53" s="298"/>
      <c r="H53" s="178">
        <f>'In-band TRP'!I113</f>
        <v>0</v>
      </c>
      <c r="I53" s="178">
        <f>'In-band TRP'!J113</f>
        <v>0</v>
      </c>
      <c r="J53" s="37"/>
      <c r="K53" s="43"/>
      <c r="L53" s="43"/>
      <c r="N53" s="166"/>
    </row>
    <row r="54" spans="1:14">
      <c r="N54" s="166"/>
    </row>
    <row r="55" spans="1:14">
      <c r="N55" s="166"/>
    </row>
    <row r="56" spans="1:14">
      <c r="A56" s="314" t="s">
        <v>53</v>
      </c>
      <c r="B56" s="314"/>
      <c r="C56" s="314"/>
      <c r="D56" s="314"/>
      <c r="E56" s="314"/>
      <c r="F56" s="314"/>
      <c r="G56" s="314"/>
      <c r="H56" s="314"/>
      <c r="I56" s="314"/>
      <c r="J56" s="38"/>
      <c r="K56" s="307" t="s">
        <v>48</v>
      </c>
      <c r="L56" s="307"/>
      <c r="N56" s="166"/>
    </row>
    <row r="57" spans="1:14">
      <c r="A57" s="266" t="s">
        <v>0</v>
      </c>
      <c r="B57" s="309" t="s">
        <v>1</v>
      </c>
      <c r="C57" s="267" t="s">
        <v>2</v>
      </c>
      <c r="D57" s="267"/>
      <c r="E57" s="266" t="s">
        <v>3</v>
      </c>
      <c r="F57" s="267" t="s">
        <v>4</v>
      </c>
      <c r="G57" s="268" t="s">
        <v>5</v>
      </c>
      <c r="H57" s="308" t="s">
        <v>6</v>
      </c>
      <c r="I57" s="308"/>
      <c r="J57" s="39"/>
      <c r="K57" s="307"/>
      <c r="L57" s="307"/>
      <c r="N57" s="166"/>
    </row>
    <row r="58" spans="1:14" ht="33.75">
      <c r="A58" s="266"/>
      <c r="B58" s="309"/>
      <c r="C58" s="185" t="s">
        <v>271</v>
      </c>
      <c r="D58" s="186" t="s">
        <v>272</v>
      </c>
      <c r="E58" s="266"/>
      <c r="F58" s="267"/>
      <c r="G58" s="268"/>
      <c r="H58" s="185" t="s">
        <v>271</v>
      </c>
      <c r="I58" s="186" t="s">
        <v>272</v>
      </c>
      <c r="J58" s="40"/>
      <c r="K58" s="307"/>
      <c r="L58" s="307"/>
      <c r="N58" s="166"/>
    </row>
    <row r="59" spans="1:14">
      <c r="A59" s="284" t="s">
        <v>47</v>
      </c>
      <c r="B59" s="284"/>
      <c r="C59" s="284"/>
      <c r="D59" s="284"/>
      <c r="E59" s="284"/>
      <c r="F59" s="284"/>
      <c r="G59" s="284"/>
      <c r="H59" s="284"/>
      <c r="I59" s="284"/>
      <c r="J59" s="41"/>
      <c r="K59" s="42"/>
      <c r="L59" s="42"/>
      <c r="N59" s="166"/>
    </row>
    <row r="60" spans="1:14">
      <c r="A60" s="284" t="s">
        <v>52</v>
      </c>
      <c r="B60" s="284"/>
      <c r="C60" s="284"/>
      <c r="D60" s="284"/>
      <c r="E60" s="284"/>
      <c r="F60" s="284"/>
      <c r="G60" s="284"/>
      <c r="H60" s="284"/>
      <c r="I60" s="284"/>
      <c r="J60" s="41"/>
      <c r="K60" s="20">
        <f>H60^2</f>
        <v>0</v>
      </c>
      <c r="L60" s="20">
        <f>I60^2</f>
        <v>0</v>
      </c>
      <c r="N60" s="166"/>
    </row>
    <row r="61" spans="1:14">
      <c r="N61" s="166"/>
    </row>
    <row r="62" spans="1:14">
      <c r="N62" s="166"/>
    </row>
    <row r="63" spans="1:14">
      <c r="A63" s="317" t="s">
        <v>63</v>
      </c>
      <c r="B63" s="317"/>
      <c r="C63" s="317"/>
      <c r="D63" s="317"/>
      <c r="E63" s="317"/>
      <c r="F63" s="317"/>
      <c r="G63" s="317"/>
      <c r="H63" s="317"/>
      <c r="I63" s="317"/>
      <c r="K63" s="307" t="s">
        <v>48</v>
      </c>
      <c r="L63" s="307"/>
      <c r="N63" s="166"/>
    </row>
    <row r="64" spans="1:14">
      <c r="A64" s="266" t="s">
        <v>0</v>
      </c>
      <c r="B64" s="309" t="s">
        <v>1</v>
      </c>
      <c r="C64" s="267" t="s">
        <v>2</v>
      </c>
      <c r="D64" s="267"/>
      <c r="E64" s="266" t="s">
        <v>3</v>
      </c>
      <c r="F64" s="267" t="s">
        <v>4</v>
      </c>
      <c r="G64" s="268" t="s">
        <v>5</v>
      </c>
      <c r="H64" s="308" t="s">
        <v>6</v>
      </c>
      <c r="I64" s="308"/>
      <c r="K64" s="307"/>
      <c r="L64" s="307"/>
      <c r="N64" s="166"/>
    </row>
    <row r="65" spans="1:14" ht="33.75">
      <c r="A65" s="266"/>
      <c r="B65" s="309"/>
      <c r="C65" s="185" t="s">
        <v>271</v>
      </c>
      <c r="D65" s="186" t="s">
        <v>272</v>
      </c>
      <c r="E65" s="266"/>
      <c r="F65" s="267"/>
      <c r="G65" s="268"/>
      <c r="H65" s="185" t="s">
        <v>271</v>
      </c>
      <c r="I65" s="186" t="s">
        <v>272</v>
      </c>
      <c r="K65" s="307"/>
      <c r="L65" s="307"/>
      <c r="N65" s="166"/>
    </row>
    <row r="66" spans="1:14">
      <c r="A66" s="284" t="s">
        <v>47</v>
      </c>
      <c r="B66" s="284"/>
      <c r="C66" s="284"/>
      <c r="D66" s="284"/>
      <c r="E66" s="284"/>
      <c r="F66" s="284"/>
      <c r="G66" s="284"/>
      <c r="H66" s="284"/>
      <c r="I66" s="284"/>
      <c r="K66" s="42"/>
      <c r="L66" s="42"/>
      <c r="N66" s="166"/>
    </row>
    <row r="67" spans="1:14">
      <c r="A67" s="284" t="s">
        <v>52</v>
      </c>
      <c r="B67" s="284"/>
      <c r="C67" s="284"/>
      <c r="D67" s="284"/>
      <c r="E67" s="284"/>
      <c r="F67" s="284"/>
      <c r="G67" s="284"/>
      <c r="H67" s="284"/>
      <c r="I67" s="284"/>
      <c r="K67" s="20">
        <f>H67^2</f>
        <v>0</v>
      </c>
      <c r="L67" s="20">
        <f>I67^2</f>
        <v>0</v>
      </c>
      <c r="N67" s="166"/>
    </row>
    <row r="68" spans="1:14">
      <c r="A68" s="172"/>
      <c r="B68" s="172"/>
      <c r="C68" s="202"/>
      <c r="D68" s="202"/>
      <c r="E68" s="172"/>
      <c r="F68" s="202"/>
      <c r="G68" s="172"/>
      <c r="H68" s="202"/>
      <c r="I68" s="202"/>
      <c r="K68" s="18"/>
      <c r="L68" s="18"/>
      <c r="N68" s="166"/>
    </row>
    <row r="69" spans="1:14">
      <c r="N69" s="166"/>
    </row>
    <row r="70" spans="1:14">
      <c r="A70" s="325" t="s">
        <v>266</v>
      </c>
      <c r="B70" s="325"/>
      <c r="C70" s="325"/>
      <c r="D70" s="325"/>
      <c r="E70" s="325"/>
      <c r="F70" s="325"/>
      <c r="G70" s="325"/>
      <c r="H70" s="325"/>
      <c r="I70" s="325"/>
      <c r="N70" s="166"/>
    </row>
    <row r="71" spans="1:14">
      <c r="A71" s="343" t="s">
        <v>69</v>
      </c>
      <c r="B71" s="343"/>
      <c r="C71" s="343"/>
      <c r="D71" s="343"/>
      <c r="E71" s="343"/>
      <c r="F71" s="343"/>
      <c r="G71" s="343"/>
      <c r="H71" s="343"/>
      <c r="I71" s="343"/>
      <c r="K71" s="307" t="s">
        <v>48</v>
      </c>
      <c r="L71" s="307"/>
      <c r="N71" s="166"/>
    </row>
    <row r="72" spans="1:14">
      <c r="A72" s="266" t="s">
        <v>0</v>
      </c>
      <c r="B72" s="309" t="s">
        <v>1</v>
      </c>
      <c r="C72" s="267" t="s">
        <v>2</v>
      </c>
      <c r="D72" s="267"/>
      <c r="E72" s="266" t="s">
        <v>3</v>
      </c>
      <c r="F72" s="267" t="s">
        <v>4</v>
      </c>
      <c r="G72" s="268" t="s">
        <v>5</v>
      </c>
      <c r="H72" s="308" t="s">
        <v>6</v>
      </c>
      <c r="I72" s="308"/>
      <c r="J72" s="34"/>
      <c r="K72" s="307"/>
      <c r="L72" s="307"/>
      <c r="N72" s="166"/>
    </row>
    <row r="73" spans="1:14" ht="33.75">
      <c r="A73" s="266"/>
      <c r="B73" s="309"/>
      <c r="C73" s="185" t="s">
        <v>271</v>
      </c>
      <c r="D73" s="186" t="s">
        <v>272</v>
      </c>
      <c r="E73" s="266"/>
      <c r="F73" s="267"/>
      <c r="G73" s="268"/>
      <c r="H73" s="185" t="s">
        <v>271</v>
      </c>
      <c r="I73" s="186" t="s">
        <v>272</v>
      </c>
      <c r="J73" s="35"/>
      <c r="K73" s="307"/>
      <c r="L73" s="307"/>
      <c r="N73" s="166"/>
    </row>
    <row r="74" spans="1:14">
      <c r="A74" s="297" t="s">
        <v>7</v>
      </c>
      <c r="B74" s="297"/>
      <c r="C74" s="297"/>
      <c r="D74" s="297"/>
      <c r="E74" s="297"/>
      <c r="F74" s="297"/>
      <c r="G74" s="297"/>
      <c r="H74" s="297"/>
      <c r="I74" s="297"/>
      <c r="J74" s="28"/>
      <c r="K74" s="42"/>
      <c r="L74" s="42"/>
      <c r="N74" s="166"/>
    </row>
    <row r="75" spans="1:14" ht="45">
      <c r="A75" s="23" t="str">
        <f>TE!A6</f>
        <v>C1-8</v>
      </c>
      <c r="B75" s="23" t="str">
        <f>TE!B6</f>
        <v>RF power measurement equipment (e.g. spectrum analyzer, power meter) - low power (UEM)</v>
      </c>
      <c r="C75" s="204">
        <f>TE!C6</f>
        <v>0.9</v>
      </c>
      <c r="D75" s="204">
        <f>TE!D6</f>
        <v>0.9</v>
      </c>
      <c r="E75" s="23" t="str">
        <f>TE!E6</f>
        <v xml:space="preserve"> Gaussian</v>
      </c>
      <c r="F75" s="204">
        <f>TE!F6</f>
        <v>1</v>
      </c>
      <c r="G75" s="5">
        <v>1</v>
      </c>
      <c r="H75" s="175">
        <f t="shared" ref="H75:I77" si="6">C75/$F75</f>
        <v>0.9</v>
      </c>
      <c r="I75" s="175">
        <f t="shared" si="6"/>
        <v>0.9</v>
      </c>
      <c r="J75" s="29"/>
      <c r="K75" s="20">
        <f t="shared" ref="K75:L77" si="7">H75^2</f>
        <v>0.81</v>
      </c>
      <c r="L75" s="20">
        <f t="shared" si="7"/>
        <v>0.81</v>
      </c>
      <c r="N75" s="166"/>
    </row>
    <row r="76" spans="1:14" ht="22.5">
      <c r="A76" s="23" t="str">
        <f>'Reverb-Er'!B7</f>
        <v>A6-1</v>
      </c>
      <c r="B76" s="23" t="str">
        <f>'Reverb-Er'!C7</f>
        <v>Impedance mismatch in the receiving chain</v>
      </c>
      <c r="C76" s="204">
        <f>'Reverb-Er'!D7</f>
        <v>0.2</v>
      </c>
      <c r="D76" s="204">
        <f>'Reverb-Er'!E7</f>
        <v>0.2</v>
      </c>
      <c r="E76" s="23" t="str">
        <f>'Reverb-Er'!F7</f>
        <v>U-shaped</v>
      </c>
      <c r="F76" s="204">
        <f>'Reverb-Er'!G7</f>
        <v>1.4142135623730951</v>
      </c>
      <c r="G76" s="5">
        <v>1</v>
      </c>
      <c r="H76" s="216">
        <f t="shared" si="6"/>
        <v>0.1414213562373095</v>
      </c>
      <c r="I76" s="216">
        <f t="shared" si="6"/>
        <v>0.1414213562373095</v>
      </c>
      <c r="J76" s="29"/>
      <c r="K76" s="20">
        <f t="shared" si="7"/>
        <v>0.02</v>
      </c>
      <c r="L76" s="20">
        <f t="shared" si="7"/>
        <v>0.02</v>
      </c>
      <c r="N76" s="166"/>
    </row>
    <row r="77" spans="1:14" ht="22.5">
      <c r="A77" s="23" t="str">
        <f>'Reverb-Er'!B8</f>
        <v>A6-2</v>
      </c>
      <c r="B77" s="23" t="str">
        <f>'Reverb-Er'!C8</f>
        <v>Random uncertainty</v>
      </c>
      <c r="C77" s="204">
        <f>'Reverb-Er'!D8</f>
        <v>0.1</v>
      </c>
      <c r="D77" s="204">
        <f>'Reverb-Er'!E8</f>
        <v>0.1</v>
      </c>
      <c r="E77" s="23" t="str">
        <f>'Reverb-Er'!F8</f>
        <v>Rectangular</v>
      </c>
      <c r="F77" s="204">
        <f>'Reverb-Er'!G8</f>
        <v>1.7320508075688772</v>
      </c>
      <c r="G77" s="5">
        <v>1</v>
      </c>
      <c r="H77" s="175">
        <f t="shared" si="6"/>
        <v>5.7735026918962581E-2</v>
      </c>
      <c r="I77" s="175">
        <f t="shared" si="6"/>
        <v>5.7735026918962581E-2</v>
      </c>
      <c r="J77" s="29"/>
      <c r="K77" s="20">
        <f t="shared" si="7"/>
        <v>3.333333333333334E-3</v>
      </c>
      <c r="L77" s="20">
        <f t="shared" si="7"/>
        <v>3.333333333333334E-3</v>
      </c>
      <c r="N77" s="166"/>
    </row>
    <row r="78" spans="1:14">
      <c r="A78" s="297" t="s">
        <v>17</v>
      </c>
      <c r="B78" s="297"/>
      <c r="C78" s="297"/>
      <c r="D78" s="297"/>
      <c r="E78" s="297"/>
      <c r="F78" s="297"/>
      <c r="G78" s="297"/>
      <c r="H78" s="297"/>
      <c r="I78" s="297"/>
      <c r="J78" s="29"/>
      <c r="K78" s="20"/>
      <c r="L78" s="20"/>
      <c r="N78" s="166"/>
    </row>
    <row r="79" spans="1:14" ht="22.5">
      <c r="A79" s="23" t="str">
        <f>'Reverb-Er'!B10</f>
        <v>A6-3</v>
      </c>
      <c r="B79" s="23" t="str">
        <f>'Reverb-Er'!C10</f>
        <v>Reference antenna radiation efficiency</v>
      </c>
      <c r="C79" s="204">
        <f>'Reverb-Er'!D10</f>
        <v>0.3</v>
      </c>
      <c r="D79" s="204">
        <f>'Reverb-Er'!E10</f>
        <v>0.3</v>
      </c>
      <c r="E79" s="23" t="str">
        <f>'Reverb-Er'!F10</f>
        <v>Gaussian</v>
      </c>
      <c r="F79" s="204">
        <f>'Reverb-Er'!G10</f>
        <v>1</v>
      </c>
      <c r="G79" s="23">
        <f>'Reverb-Er'!H10</f>
        <v>1</v>
      </c>
      <c r="H79" s="175">
        <f t="shared" ref="H79:I84" si="8">C79/$F79</f>
        <v>0.3</v>
      </c>
      <c r="I79" s="175">
        <f t="shared" si="8"/>
        <v>0.3</v>
      </c>
      <c r="J79" s="29"/>
      <c r="K79" s="20">
        <f t="shared" ref="K79:L84" si="9">H79^2</f>
        <v>0.09</v>
      </c>
      <c r="L79" s="20">
        <f t="shared" si="9"/>
        <v>0.09</v>
      </c>
      <c r="N79" s="166"/>
    </row>
    <row r="80" spans="1:14" ht="33.75">
      <c r="A80" s="23" t="str">
        <f>'Reverb-Er'!B11</f>
        <v>A6-4</v>
      </c>
      <c r="B80" s="23" t="str">
        <f>'Reverb-Er'!C11</f>
        <v>Mean value estimation of reference antenna radiation efficiency</v>
      </c>
      <c r="C80" s="204">
        <f>'Reverb-Er'!D11</f>
        <v>0.27</v>
      </c>
      <c r="D80" s="204">
        <f>'Reverb-Er'!E11</f>
        <v>0.27</v>
      </c>
      <c r="E80" s="23" t="str">
        <f>'Reverb-Er'!F11</f>
        <v>Gaussian</v>
      </c>
      <c r="F80" s="204">
        <f>'Reverb-Er'!G11</f>
        <v>1</v>
      </c>
      <c r="G80" s="23">
        <f>'Reverb-Er'!H11</f>
        <v>1</v>
      </c>
      <c r="H80" s="175">
        <f t="shared" si="8"/>
        <v>0.27</v>
      </c>
      <c r="I80" s="175">
        <f t="shared" si="8"/>
        <v>0.27</v>
      </c>
      <c r="J80" s="29"/>
      <c r="K80" s="20">
        <f t="shared" si="9"/>
        <v>7.2900000000000006E-2</v>
      </c>
      <c r="L80" s="20">
        <f t="shared" si="9"/>
        <v>7.2900000000000006E-2</v>
      </c>
      <c r="N80" s="166"/>
    </row>
    <row r="81" spans="1:14">
      <c r="A81" s="23" t="str">
        <f>TE!A10</f>
        <v>C1-3</v>
      </c>
      <c r="B81" s="23" t="str">
        <f>TE!B10</f>
        <v>Network Analyzer</v>
      </c>
      <c r="C81" s="204">
        <f>TE!C10</f>
        <v>0.3</v>
      </c>
      <c r="D81" s="204">
        <f>TE!D10</f>
        <v>0.3</v>
      </c>
      <c r="E81" s="23" t="str">
        <f>TE!E10</f>
        <v>Gaussian</v>
      </c>
      <c r="F81" s="204">
        <f>TE!F10</f>
        <v>1</v>
      </c>
      <c r="G81" s="23">
        <f>TE!G10</f>
        <v>0.3</v>
      </c>
      <c r="H81" s="175">
        <f t="shared" si="8"/>
        <v>0.3</v>
      </c>
      <c r="I81" s="175">
        <f t="shared" si="8"/>
        <v>0.3</v>
      </c>
      <c r="J81" s="29"/>
      <c r="K81" s="20">
        <f t="shared" si="9"/>
        <v>0.09</v>
      </c>
      <c r="L81" s="20">
        <f t="shared" si="9"/>
        <v>0.09</v>
      </c>
      <c r="N81" s="166"/>
    </row>
    <row r="82" spans="1:14" ht="22.5">
      <c r="A82" s="23" t="str">
        <f>'Reverb-Er'!B13</f>
        <v>A6-5</v>
      </c>
      <c r="B82" s="23" t="str">
        <f>'Reverb-Er'!C13</f>
        <v>Influence of the reference antenna feed cable</v>
      </c>
      <c r="C82" s="204">
        <f>'Reverb-Er'!D13</f>
        <v>0.2</v>
      </c>
      <c r="D82" s="204">
        <f>'Reverb-Er'!E13</f>
        <v>0.2</v>
      </c>
      <c r="E82" s="23" t="str">
        <f>'Reverb-Er'!F13</f>
        <v>Gaussian</v>
      </c>
      <c r="F82" s="204">
        <f>'Reverb-Er'!G13</f>
        <v>1</v>
      </c>
      <c r="G82" s="23">
        <f>'Reverb-Er'!H13</f>
        <v>1</v>
      </c>
      <c r="H82" s="175">
        <f t="shared" si="8"/>
        <v>0.2</v>
      </c>
      <c r="I82" s="175">
        <f t="shared" si="8"/>
        <v>0.2</v>
      </c>
      <c r="J82" s="29"/>
      <c r="K82" s="20">
        <f t="shared" si="9"/>
        <v>4.0000000000000008E-2</v>
      </c>
      <c r="L82" s="20">
        <f t="shared" si="9"/>
        <v>4.0000000000000008E-2</v>
      </c>
      <c r="N82" s="166"/>
    </row>
    <row r="83" spans="1:14" ht="22.5">
      <c r="A83" s="23" t="str">
        <f>'Reverb-Er'!B14</f>
        <v>A6-6</v>
      </c>
      <c r="B83" s="23" t="str">
        <f>'Reverb-Er'!C14</f>
        <v>Mean value estimation of transfer function</v>
      </c>
      <c r="C83" s="204">
        <f>'Reverb-Er'!D14</f>
        <v>0.27</v>
      </c>
      <c r="D83" s="204">
        <f>'Reverb-Er'!E14</f>
        <v>0.27</v>
      </c>
      <c r="E83" s="23" t="str">
        <f>'Reverb-Er'!F14</f>
        <v>Gaussian</v>
      </c>
      <c r="F83" s="204">
        <f>'Reverb-Er'!G14</f>
        <v>1</v>
      </c>
      <c r="G83" s="23">
        <f>'Reverb-Er'!H14</f>
        <v>1</v>
      </c>
      <c r="H83" s="175">
        <f t="shared" si="8"/>
        <v>0.27</v>
      </c>
      <c r="I83" s="175">
        <f t="shared" si="8"/>
        <v>0.27</v>
      </c>
      <c r="J83" s="29"/>
      <c r="K83" s="20">
        <f t="shared" si="9"/>
        <v>7.2900000000000006E-2</v>
      </c>
      <c r="L83" s="20">
        <f t="shared" si="9"/>
        <v>7.2900000000000006E-2</v>
      </c>
      <c r="N83" s="166"/>
    </row>
    <row r="84" spans="1:14">
      <c r="A84" s="23" t="str">
        <f>'Reverb-Er'!B15</f>
        <v>A6-7</v>
      </c>
      <c r="B84" s="23" t="str">
        <f>'Reverb-Er'!C15</f>
        <v>Uniformity of transfer function</v>
      </c>
      <c r="C84" s="204">
        <f>'Reverb-Er'!D15</f>
        <v>0.5</v>
      </c>
      <c r="D84" s="204">
        <f>'Reverb-Er'!E15</f>
        <v>0.5</v>
      </c>
      <c r="E84" s="23" t="str">
        <f>'Reverb-Er'!F15</f>
        <v>Gaussian</v>
      </c>
      <c r="F84" s="204">
        <f>'Reverb-Er'!G15</f>
        <v>1</v>
      </c>
      <c r="G84" s="23">
        <f>'Reverb-Er'!H15</f>
        <v>1</v>
      </c>
      <c r="H84" s="175">
        <f t="shared" si="8"/>
        <v>0.5</v>
      </c>
      <c r="I84" s="175">
        <f t="shared" si="8"/>
        <v>0.5</v>
      </c>
      <c r="J84" s="29"/>
      <c r="K84" s="20">
        <f t="shared" si="9"/>
        <v>0.25</v>
      </c>
      <c r="L84" s="20">
        <f t="shared" si="9"/>
        <v>0.25</v>
      </c>
      <c r="N84" s="166"/>
    </row>
    <row r="85" spans="1:14">
      <c r="A85" s="298" t="s">
        <v>26</v>
      </c>
      <c r="B85" s="298"/>
      <c r="C85" s="298"/>
      <c r="D85" s="298"/>
      <c r="E85" s="298"/>
      <c r="F85" s="298"/>
      <c r="G85" s="298"/>
      <c r="H85" s="178">
        <f>K85</f>
        <v>1.2037995403443771</v>
      </c>
      <c r="I85" s="178">
        <f>L85</f>
        <v>1.2037995403443771</v>
      </c>
      <c r="J85" s="37"/>
      <c r="K85" s="43">
        <f>(SUM(K75:K84))^0.5</f>
        <v>1.2037995403443771</v>
      </c>
      <c r="L85" s="43">
        <f>(SUM(L75:L84))^0.5</f>
        <v>1.2037995403443771</v>
      </c>
      <c r="N85" s="166"/>
    </row>
    <row r="86" spans="1:14">
      <c r="A86" s="298" t="s">
        <v>27</v>
      </c>
      <c r="B86" s="298"/>
      <c r="C86" s="298"/>
      <c r="D86" s="298"/>
      <c r="E86" s="298"/>
      <c r="F86" s="298"/>
      <c r="G86" s="298"/>
      <c r="H86" s="32">
        <f t="shared" ref="H86" si="10">K86</f>
        <v>2.3594470990749792</v>
      </c>
      <c r="I86" s="32">
        <f>L86</f>
        <v>2.3594470990749792</v>
      </c>
      <c r="J86" s="37"/>
      <c r="K86" s="43">
        <f>K85*1.96</f>
        <v>2.3594470990749792</v>
      </c>
      <c r="L86" s="43">
        <f>L85*1.96</f>
        <v>2.3594470990749792</v>
      </c>
      <c r="N86" s="166"/>
    </row>
    <row r="87" spans="1:14">
      <c r="N87" s="166"/>
    </row>
    <row r="88" spans="1:14">
      <c r="N88" s="166"/>
    </row>
    <row r="89" spans="1:14">
      <c r="N89" s="166"/>
    </row>
    <row r="90" spans="1:14">
      <c r="N90" s="166"/>
    </row>
    <row r="91" spans="1:14">
      <c r="N91" s="166"/>
    </row>
    <row r="92" spans="1:14">
      <c r="N92" s="166"/>
    </row>
    <row r="93" spans="1:14">
      <c r="N93" s="166"/>
    </row>
    <row r="94" spans="1:14">
      <c r="N94" s="166"/>
    </row>
  </sheetData>
  <mergeCells count="77">
    <mergeCell ref="A86:G86"/>
    <mergeCell ref="H64:I64"/>
    <mergeCell ref="A66:I66"/>
    <mergeCell ref="A67:I67"/>
    <mergeCell ref="A71:I71"/>
    <mergeCell ref="G72:G73"/>
    <mergeCell ref="H72:I72"/>
    <mergeCell ref="A74:I74"/>
    <mergeCell ref="A78:I78"/>
    <mergeCell ref="A85:G85"/>
    <mergeCell ref="K71:L73"/>
    <mergeCell ref="A72:A73"/>
    <mergeCell ref="B72:B73"/>
    <mergeCell ref="C72:D72"/>
    <mergeCell ref="E72:E73"/>
    <mergeCell ref="F72:F73"/>
    <mergeCell ref="A59:I59"/>
    <mergeCell ref="A60:I60"/>
    <mergeCell ref="A63:I63"/>
    <mergeCell ref="K63:L65"/>
    <mergeCell ref="A64:A65"/>
    <mergeCell ref="B64:B65"/>
    <mergeCell ref="C64:D64"/>
    <mergeCell ref="E64:E65"/>
    <mergeCell ref="F64:F65"/>
    <mergeCell ref="G64:G65"/>
    <mergeCell ref="A52:I52"/>
    <mergeCell ref="A53:G53"/>
    <mergeCell ref="A56:I56"/>
    <mergeCell ref="K56:L58"/>
    <mergeCell ref="C57:D57"/>
    <mergeCell ref="E57:E58"/>
    <mergeCell ref="F57:F58"/>
    <mergeCell ref="G57:G58"/>
    <mergeCell ref="H57:I57"/>
    <mergeCell ref="A45:G45"/>
    <mergeCell ref="A49:I49"/>
    <mergeCell ref="K49:L51"/>
    <mergeCell ref="A50:A51"/>
    <mergeCell ref="B50:B51"/>
    <mergeCell ref="C50:D50"/>
    <mergeCell ref="E50:E51"/>
    <mergeCell ref="F50:F51"/>
    <mergeCell ref="G50:G51"/>
    <mergeCell ref="H50:I50"/>
    <mergeCell ref="K20:L22"/>
    <mergeCell ref="A21:A22"/>
    <mergeCell ref="B21:B22"/>
    <mergeCell ref="C21:D21"/>
    <mergeCell ref="E21:E22"/>
    <mergeCell ref="F21:F22"/>
    <mergeCell ref="G21:G22"/>
    <mergeCell ref="H21:I21"/>
    <mergeCell ref="K13:L15"/>
    <mergeCell ref="A14:A15"/>
    <mergeCell ref="B14:B15"/>
    <mergeCell ref="C14:D14"/>
    <mergeCell ref="E14:E15"/>
    <mergeCell ref="F14:F15"/>
    <mergeCell ref="G14:G15"/>
    <mergeCell ref="H14:I14"/>
    <mergeCell ref="A19:I19"/>
    <mergeCell ref="A70:I70"/>
    <mergeCell ref="B1:D1"/>
    <mergeCell ref="A57:A58"/>
    <mergeCell ref="B57:B58"/>
    <mergeCell ref="B2:B3"/>
    <mergeCell ref="C2:D2"/>
    <mergeCell ref="A13:I13"/>
    <mergeCell ref="A16:I16"/>
    <mergeCell ref="A17:I17"/>
    <mergeCell ref="A46:G46"/>
    <mergeCell ref="A20:I20"/>
    <mergeCell ref="A23:I23"/>
    <mergeCell ref="A30:I30"/>
    <mergeCell ref="A43:G43"/>
    <mergeCell ref="A44:G44"/>
  </mergeCells>
  <phoneticPr fontId="7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zoomScale="85" zoomScaleNormal="85" workbookViewId="0">
      <selection activeCell="A38" sqref="A38:G38"/>
    </sheetView>
  </sheetViews>
  <sheetFormatPr defaultColWidth="9.140625" defaultRowHeight="15"/>
  <cols>
    <col min="1" max="1" width="9.140625" style="2"/>
    <col min="2" max="2" width="30" style="115" customWidth="1"/>
    <col min="3" max="3" width="7.42578125" style="173" customWidth="1"/>
    <col min="4" max="4" width="9.140625" style="2"/>
    <col min="5" max="5" width="9.42578125" style="173" bestFit="1" customWidth="1"/>
    <col min="6" max="6" width="7.42578125" style="2" customWidth="1"/>
    <col min="7" max="7" width="7.42578125" style="173" customWidth="1"/>
    <col min="8" max="8" width="9.42578125" style="33" customWidth="1"/>
    <col min="9" max="9" width="8.42578125" style="2" customWidth="1"/>
    <col min="10" max="10" width="2.85546875" style="2" customWidth="1"/>
    <col min="11" max="11" width="40" style="2" customWidth="1"/>
    <col min="12" max="13" width="3.85546875" style="2" customWidth="1"/>
    <col min="14" max="14" width="9.42578125" style="2" bestFit="1" customWidth="1"/>
    <col min="15" max="16384" width="9.140625" style="2"/>
  </cols>
  <sheetData>
    <row r="1" spans="1:14">
      <c r="B1" s="306" t="s">
        <v>44</v>
      </c>
      <c r="C1" s="235"/>
      <c r="H1" s="2"/>
      <c r="I1" s="33"/>
      <c r="K1" s="165" t="s">
        <v>236</v>
      </c>
      <c r="N1" s="52"/>
    </row>
    <row r="2" spans="1:14" ht="48.75" thickBot="1">
      <c r="B2" s="306"/>
      <c r="C2" s="187" t="s">
        <v>286</v>
      </c>
      <c r="H2" s="2"/>
      <c r="I2" s="33"/>
      <c r="K2" s="169"/>
      <c r="N2" s="52"/>
    </row>
    <row r="3" spans="1:14">
      <c r="B3" s="113" t="str">
        <f>A10</f>
        <v>Indoor anechoic chamber</v>
      </c>
      <c r="C3" s="45">
        <f>G43</f>
        <v>4.9386350541824795</v>
      </c>
      <c r="H3" s="2"/>
      <c r="I3" s="33"/>
      <c r="K3" s="166"/>
      <c r="N3" s="52"/>
    </row>
    <row r="4" spans="1:14">
      <c r="B4" s="115" t="s">
        <v>210</v>
      </c>
      <c r="C4" s="124">
        <f>G77</f>
        <v>4.9570005491234994</v>
      </c>
      <c r="H4" s="2"/>
      <c r="I4" s="33"/>
      <c r="K4" s="166"/>
      <c r="N4" s="52"/>
    </row>
    <row r="5" spans="1:14">
      <c r="B5" s="113" t="s">
        <v>74</v>
      </c>
      <c r="C5" s="125">
        <f>MAX(G96:H96)</f>
        <v>3.528208697530991</v>
      </c>
      <c r="H5" s="2"/>
      <c r="I5" s="33"/>
      <c r="K5" s="166"/>
      <c r="N5" s="52"/>
    </row>
    <row r="6" spans="1:14">
      <c r="B6" s="114" t="s">
        <v>75</v>
      </c>
      <c r="C6" s="57">
        <v>5</v>
      </c>
      <c r="D6" s="115" t="s">
        <v>212</v>
      </c>
      <c r="H6" s="2"/>
      <c r="I6" s="33"/>
      <c r="K6" s="166"/>
      <c r="N6" s="52"/>
    </row>
    <row r="7" spans="1:14">
      <c r="B7" s="182"/>
      <c r="C7" s="55"/>
      <c r="D7" s="115"/>
      <c r="H7" s="2"/>
      <c r="I7" s="33"/>
      <c r="K7" s="166"/>
      <c r="N7" s="52"/>
    </row>
    <row r="8" spans="1:14">
      <c r="B8" s="182"/>
      <c r="C8" s="55"/>
      <c r="D8" s="115"/>
      <c r="H8" s="2"/>
      <c r="I8" s="33"/>
      <c r="K8" s="166"/>
      <c r="N8" s="52"/>
    </row>
    <row r="9" spans="1:14">
      <c r="A9" s="325" t="s">
        <v>268</v>
      </c>
      <c r="B9" s="325"/>
      <c r="C9" s="325"/>
      <c r="D9" s="325"/>
      <c r="E9" s="325"/>
      <c r="F9" s="325"/>
      <c r="G9" s="325"/>
      <c r="H9" s="2"/>
      <c r="I9" s="33"/>
      <c r="K9" s="166"/>
      <c r="N9" s="52"/>
    </row>
    <row r="10" spans="1:14">
      <c r="A10" s="311" t="s">
        <v>162</v>
      </c>
      <c r="B10" s="311"/>
      <c r="C10" s="311"/>
      <c r="D10" s="311"/>
      <c r="E10" s="311"/>
      <c r="F10" s="311"/>
      <c r="G10" s="311"/>
      <c r="I10" s="307"/>
      <c r="K10" s="166"/>
    </row>
    <row r="11" spans="1:14" ht="13.5" customHeight="1">
      <c r="A11" s="266" t="s">
        <v>0</v>
      </c>
      <c r="B11" s="309" t="s">
        <v>1</v>
      </c>
      <c r="C11" s="227"/>
      <c r="D11" s="266" t="s">
        <v>3</v>
      </c>
      <c r="E11" s="267" t="s">
        <v>4</v>
      </c>
      <c r="F11" s="294" t="s">
        <v>5</v>
      </c>
      <c r="G11" s="228"/>
      <c r="H11" s="3"/>
      <c r="I11" s="307"/>
      <c r="K11" s="166"/>
    </row>
    <row r="12" spans="1:14" s="1" customFormat="1" ht="48">
      <c r="A12" s="266"/>
      <c r="B12" s="309"/>
      <c r="C12" s="188" t="s">
        <v>198</v>
      </c>
      <c r="D12" s="266"/>
      <c r="E12" s="267"/>
      <c r="F12" s="294"/>
      <c r="G12" s="188" t="s">
        <v>198</v>
      </c>
      <c r="H12" s="4"/>
      <c r="I12" s="307"/>
      <c r="K12" s="166"/>
    </row>
    <row r="13" spans="1:14">
      <c r="A13" s="371" t="s">
        <v>7</v>
      </c>
      <c r="B13" s="371"/>
      <c r="C13" s="371"/>
      <c r="D13" s="371"/>
      <c r="E13" s="371"/>
      <c r="F13" s="371"/>
      <c r="G13" s="236"/>
      <c r="H13" s="14"/>
      <c r="I13" s="19"/>
      <c r="K13" s="166"/>
    </row>
    <row r="14" spans="1:14" ht="22.5">
      <c r="A14" s="7" t="str">
        <f>'IAC-Er'!B4</f>
        <v>A1-1</v>
      </c>
      <c r="B14" s="64" t="str">
        <f>'IAC-Er'!C4</f>
        <v>Positioning misalignment between the AAS BS and the reference antenna</v>
      </c>
      <c r="C14" s="174">
        <f>'IAC-Er'!F4</f>
        <v>1.7999999999999999E-2</v>
      </c>
      <c r="D14" s="7" t="str">
        <f>'IAC-Er'!G4</f>
        <v>Rectangular</v>
      </c>
      <c r="E14" s="174">
        <f>'IAC-Er'!H4</f>
        <v>1.7320508075688772</v>
      </c>
      <c r="F14" s="5">
        <v>1</v>
      </c>
      <c r="G14" s="175">
        <f t="shared" ref="G14:G25" si="0">C14/$E14</f>
        <v>1.0392304845413263E-2</v>
      </c>
      <c r="H14" s="15"/>
      <c r="I14" s="20">
        <f t="shared" ref="I14:I39" si="1">G14^2</f>
        <v>1.08E-4</v>
      </c>
      <c r="K14" s="166"/>
    </row>
    <row r="15" spans="1:14" ht="22.5">
      <c r="A15" s="7" t="str">
        <f>'IAC-Er'!B5</f>
        <v>A1-2</v>
      </c>
      <c r="B15" s="64" t="str">
        <f>'IAC-Er'!C5</f>
        <v>Pointing misalignment between the AAS BS and the receiving antenna</v>
      </c>
      <c r="C15" s="174">
        <f>'IAC-Er'!F5</f>
        <v>0</v>
      </c>
      <c r="D15" s="7" t="str">
        <f>'IAC-Er'!G5</f>
        <v>Rectangular</v>
      </c>
      <c r="E15" s="174">
        <f>'IAC-Er'!H5</f>
        <v>1.7320508075688772</v>
      </c>
      <c r="F15" s="5">
        <v>1</v>
      </c>
      <c r="G15" s="175">
        <f t="shared" si="0"/>
        <v>0</v>
      </c>
      <c r="H15" s="15"/>
      <c r="I15" s="20">
        <f t="shared" si="1"/>
        <v>0</v>
      </c>
      <c r="K15" s="166"/>
    </row>
    <row r="16" spans="1:14">
      <c r="A16" s="7" t="str">
        <f>'IAC-Er'!B6</f>
        <v>A1-3</v>
      </c>
      <c r="B16" s="64" t="str">
        <f>'IAC-Er'!C6</f>
        <v>Quality of quiet zone</v>
      </c>
      <c r="C16" s="174">
        <f>'IAC-Er'!F6</f>
        <v>0.1</v>
      </c>
      <c r="D16" s="7" t="str">
        <f>'IAC-Er'!G6</f>
        <v>Gaussian</v>
      </c>
      <c r="E16" s="174">
        <f>'IAC-Er'!H6</f>
        <v>1</v>
      </c>
      <c r="F16" s="5">
        <v>1</v>
      </c>
      <c r="G16" s="175">
        <f t="shared" si="0"/>
        <v>0.1</v>
      </c>
      <c r="H16" s="15"/>
      <c r="I16" s="20">
        <f t="shared" si="1"/>
        <v>1.0000000000000002E-2</v>
      </c>
      <c r="K16" s="166"/>
    </row>
    <row r="17" spans="1:11" ht="22.5">
      <c r="A17" s="7" t="str">
        <f>'IAC-Er'!B7</f>
        <v>A1-4a</v>
      </c>
      <c r="B17" s="64" t="str">
        <f>'IAC-Er'!C7</f>
        <v>Polarization mismatch between the AAS BS and the receiving antenna</v>
      </c>
      <c r="C17" s="174">
        <f>'IAC-Er'!F7</f>
        <v>1.7999999999999999E-2</v>
      </c>
      <c r="D17" s="7" t="str">
        <f>'IAC-Er'!G7</f>
        <v>Rectangular</v>
      </c>
      <c r="E17" s="174">
        <f>'IAC-Er'!H7</f>
        <v>1.7320508075688772</v>
      </c>
      <c r="F17" s="5">
        <v>1</v>
      </c>
      <c r="G17" s="175">
        <f t="shared" si="0"/>
        <v>1.0392304845413263E-2</v>
      </c>
      <c r="H17" s="15"/>
      <c r="I17" s="20">
        <f t="shared" si="1"/>
        <v>1.08E-4</v>
      </c>
      <c r="K17" s="166"/>
    </row>
    <row r="18" spans="1:11" ht="22.5">
      <c r="A18" s="7" t="str">
        <f>'IAC-Er'!B8</f>
        <v>A1-5</v>
      </c>
      <c r="B18" s="64" t="str">
        <f>'IAC-Er'!C8</f>
        <v>Mutual coupling between the AAS BS and the receiving antenna</v>
      </c>
      <c r="C18" s="174">
        <f>'IAC-Er'!F8</f>
        <v>0</v>
      </c>
      <c r="D18" s="7" t="str">
        <f>'IAC-Er'!G8</f>
        <v>Rectangular</v>
      </c>
      <c r="E18" s="174">
        <f>'IAC-Er'!H8</f>
        <v>1.7320508075688772</v>
      </c>
      <c r="F18" s="5">
        <v>1</v>
      </c>
      <c r="G18" s="175">
        <f t="shared" si="0"/>
        <v>0</v>
      </c>
      <c r="H18" s="15"/>
      <c r="I18" s="20">
        <f t="shared" si="1"/>
        <v>0</v>
      </c>
      <c r="K18" s="166"/>
    </row>
    <row r="19" spans="1:11">
      <c r="A19" s="7" t="str">
        <f>'IAC-Er'!B9</f>
        <v>A1-6</v>
      </c>
      <c r="B19" s="64" t="str">
        <f>'IAC-Er'!C9</f>
        <v>Phase curvature</v>
      </c>
      <c r="C19" s="174">
        <f>'IAC-Er'!F9</f>
        <v>0.05</v>
      </c>
      <c r="D19" s="7" t="str">
        <f>'IAC-Er'!G9</f>
        <v>Gaussian</v>
      </c>
      <c r="E19" s="174">
        <f>'IAC-Er'!H9</f>
        <v>1</v>
      </c>
      <c r="F19" s="5">
        <v>1</v>
      </c>
      <c r="G19" s="175">
        <f t="shared" si="0"/>
        <v>0.05</v>
      </c>
      <c r="H19" s="15"/>
      <c r="I19" s="20">
        <f t="shared" si="1"/>
        <v>2.5000000000000005E-3</v>
      </c>
      <c r="K19" s="166"/>
    </row>
    <row r="20" spans="1:11" ht="33.75">
      <c r="A20" s="7" t="str">
        <f>TE!A17</f>
        <v>C1-7</v>
      </c>
      <c r="B20" s="64" t="str">
        <f>TE!B17</f>
        <v>RF power measurement equipment (e.g. spectrum analyzer, power meter) - low power (UEM)</v>
      </c>
      <c r="C20" s="174">
        <f>TE!E17</f>
        <v>0.6</v>
      </c>
      <c r="D20" s="7" t="str">
        <f>TE!F17</f>
        <v xml:space="preserve"> Gaussian</v>
      </c>
      <c r="E20" s="174">
        <f>TE!G17</f>
        <v>1</v>
      </c>
      <c r="F20" s="5">
        <v>1</v>
      </c>
      <c r="G20" s="175">
        <f t="shared" si="0"/>
        <v>0.6</v>
      </c>
      <c r="H20" s="15"/>
      <c r="I20" s="20">
        <f t="shared" si="1"/>
        <v>0.36</v>
      </c>
      <c r="K20" s="166"/>
    </row>
    <row r="21" spans="1:11">
      <c r="A21" s="7" t="str">
        <f>'IAC-Er'!B11</f>
        <v>A1-16</v>
      </c>
      <c r="B21" s="64" t="str">
        <f>'IAC-Er'!C11</f>
        <v>test system frequency flatness</v>
      </c>
      <c r="C21" s="174">
        <f>'IAC-Er'!F11</f>
        <v>0.25</v>
      </c>
      <c r="D21" s="7" t="str">
        <f>'IAC-Er'!G11</f>
        <v>Gaussian</v>
      </c>
      <c r="E21" s="174">
        <f>'IAC-Er'!H11</f>
        <v>1</v>
      </c>
      <c r="F21" s="5">
        <v>1</v>
      </c>
      <c r="G21" s="175">
        <f t="shared" si="0"/>
        <v>0.25</v>
      </c>
      <c r="H21" s="15"/>
      <c r="I21" s="20">
        <f t="shared" si="1"/>
        <v>6.25E-2</v>
      </c>
      <c r="K21" s="166"/>
    </row>
    <row r="22" spans="1:11">
      <c r="A22" s="7" t="str">
        <f>'IAC-Er'!B12</f>
        <v>A1-24</v>
      </c>
      <c r="B22" s="64" t="str">
        <f>'IAC-Er'!C12</f>
        <v>Uncertainty of the LNA</v>
      </c>
      <c r="C22" s="174">
        <f>'IAC-Er'!F12</f>
        <v>0</v>
      </c>
      <c r="D22" s="7" t="str">
        <f>'IAC-Er'!G12</f>
        <v>Gaussian</v>
      </c>
      <c r="E22" s="174">
        <f>'IAC-Er'!H12</f>
        <v>1</v>
      </c>
      <c r="F22" s="5">
        <v>1</v>
      </c>
      <c r="G22" s="175">
        <f t="shared" si="0"/>
        <v>0</v>
      </c>
      <c r="H22" s="15"/>
      <c r="I22" s="20">
        <f t="shared" si="1"/>
        <v>0</v>
      </c>
      <c r="K22" s="166"/>
    </row>
    <row r="23" spans="1:11">
      <c r="A23" s="7" t="str">
        <f>'IAC-Er'!B13</f>
        <v>A1.25</v>
      </c>
      <c r="B23" s="64" t="str">
        <f>'IAC-Er'!C13</f>
        <v>Uncertainty of the Mixer</v>
      </c>
      <c r="C23" s="174">
        <f>'IAC-Er'!F13</f>
        <v>2.25</v>
      </c>
      <c r="D23" s="7" t="str">
        <f>'IAC-Er'!G13</f>
        <v>Gaussian</v>
      </c>
      <c r="E23" s="174">
        <f>'IAC-Er'!H13</f>
        <v>1</v>
      </c>
      <c r="F23" s="5">
        <v>1</v>
      </c>
      <c r="G23" s="175">
        <f t="shared" si="0"/>
        <v>2.25</v>
      </c>
      <c r="H23" s="15"/>
      <c r="I23" s="20">
        <f t="shared" si="1"/>
        <v>5.0625</v>
      </c>
      <c r="K23" s="166"/>
    </row>
    <row r="24" spans="1:11" ht="22.5">
      <c r="A24" s="7" t="str">
        <f>'IAC-Er'!B14</f>
        <v>A1-7</v>
      </c>
      <c r="B24" s="64" t="str">
        <f>'IAC-Er'!C14</f>
        <v>Impedance mismatch in the receiving chain</v>
      </c>
      <c r="C24" s="174">
        <f>'IAC-Er'!F14</f>
        <v>0.42</v>
      </c>
      <c r="D24" s="7" t="str">
        <f>'IAC-Er'!G14</f>
        <v>U-shaped</v>
      </c>
      <c r="E24" s="174">
        <f>'IAC-Er'!H14</f>
        <v>1.4142135623730951</v>
      </c>
      <c r="F24" s="5">
        <v>1</v>
      </c>
      <c r="G24" s="175">
        <f t="shared" si="0"/>
        <v>0.29698484809834991</v>
      </c>
      <c r="H24" s="15"/>
      <c r="I24" s="20">
        <f t="shared" si="1"/>
        <v>8.8199999999999973E-2</v>
      </c>
      <c r="K24" s="166"/>
    </row>
    <row r="25" spans="1:11" ht="22.5">
      <c r="A25" s="7" t="str">
        <f>'IAC-Er'!B15</f>
        <v>A1-8</v>
      </c>
      <c r="B25" s="64" t="str">
        <f>'IAC-Er'!C15</f>
        <v>Random uncertainty</v>
      </c>
      <c r="C25" s="174">
        <f>'IAC-Er'!F15</f>
        <v>0.1</v>
      </c>
      <c r="D25" s="7" t="str">
        <f>'IAC-Er'!G15</f>
        <v>Rectangular</v>
      </c>
      <c r="E25" s="174">
        <f>'IAC-Er'!H15</f>
        <v>1.7320508075688772</v>
      </c>
      <c r="F25" s="5">
        <v>1</v>
      </c>
      <c r="G25" s="175">
        <f t="shared" si="0"/>
        <v>5.7735026918962581E-2</v>
      </c>
      <c r="H25" s="15"/>
      <c r="I25" s="20">
        <f t="shared" si="1"/>
        <v>3.333333333333334E-3</v>
      </c>
      <c r="K25" s="166"/>
    </row>
    <row r="26" spans="1:11">
      <c r="A26" s="297" t="s">
        <v>17</v>
      </c>
      <c r="B26" s="297"/>
      <c r="C26" s="297"/>
      <c r="D26" s="297"/>
      <c r="E26" s="297"/>
      <c r="F26" s="297"/>
      <c r="G26" s="219"/>
      <c r="H26" s="14"/>
      <c r="I26" s="20">
        <f t="shared" si="1"/>
        <v>0</v>
      </c>
      <c r="K26" s="166"/>
    </row>
    <row r="27" spans="1:11" ht="33.75">
      <c r="A27" s="7" t="str">
        <f>'IAC-Er'!B17</f>
        <v>A1-9</v>
      </c>
      <c r="B27" s="64" t="str">
        <f>'IAC-Er'!C17</f>
        <v>Impedance mismatch between the receiving antenna and the network analyzer</v>
      </c>
      <c r="C27" s="174">
        <f>'IAC-Er'!F17</f>
        <v>0.56999999999999995</v>
      </c>
      <c r="D27" s="7" t="str">
        <f>'IAC-Er'!G17</f>
        <v>U-shaped</v>
      </c>
      <c r="E27" s="174">
        <f>'IAC-Er'!H17</f>
        <v>1.4142135623730951</v>
      </c>
      <c r="F27" s="5">
        <v>1</v>
      </c>
      <c r="G27" s="175">
        <f t="shared" ref="G27:G39" si="2">C27/$E27</f>
        <v>0.40305086527633205</v>
      </c>
      <c r="H27" s="15"/>
      <c r="I27" s="20">
        <f t="shared" si="1"/>
        <v>0.16244999999999996</v>
      </c>
      <c r="K27" s="166"/>
    </row>
    <row r="28" spans="1:11" ht="33.75">
      <c r="A28" s="7" t="str">
        <f>'IAC-Er'!B18</f>
        <v>A1-10</v>
      </c>
      <c r="B28" s="64" t="str">
        <f>'IAC-Er'!C18</f>
        <v>Positioning and pointing misalignment between the reference antenna and the receiving antenna</v>
      </c>
      <c r="C28" s="174">
        <f>'IAC-Er'!F18</f>
        <v>0.43</v>
      </c>
      <c r="D28" s="7" t="str">
        <f>'IAC-Er'!G18</f>
        <v>Rectangular</v>
      </c>
      <c r="E28" s="174">
        <f>'IAC-Er'!H18</f>
        <v>1.7320508075688772</v>
      </c>
      <c r="F28" s="5">
        <v>1</v>
      </c>
      <c r="G28" s="175">
        <f t="shared" si="2"/>
        <v>0.2482606157515391</v>
      </c>
      <c r="H28" s="15"/>
      <c r="I28" s="20">
        <f t="shared" si="1"/>
        <v>6.1633333333333346E-2</v>
      </c>
      <c r="K28" s="166"/>
    </row>
    <row r="29" spans="1:11" ht="33.75">
      <c r="A29" s="7" t="str">
        <f>'IAC-Er'!B19</f>
        <v>A1-11</v>
      </c>
      <c r="B29" s="64" t="str">
        <f>'IAC-Er'!C19</f>
        <v>Impedance mismatch between the reference antenna and the network analyzer.</v>
      </c>
      <c r="C29" s="174">
        <f>'IAC-Er'!F19</f>
        <v>0.56999999999999995</v>
      </c>
      <c r="D29" s="7" t="str">
        <f>'IAC-Er'!G19</f>
        <v>U-shaped</v>
      </c>
      <c r="E29" s="174">
        <f>'IAC-Er'!H19</f>
        <v>1.4142135623730951</v>
      </c>
      <c r="F29" s="5">
        <v>1</v>
      </c>
      <c r="G29" s="175">
        <f t="shared" si="2"/>
        <v>0.40305086527633205</v>
      </c>
      <c r="H29" s="15"/>
      <c r="I29" s="20">
        <f t="shared" si="1"/>
        <v>0.16244999999999996</v>
      </c>
      <c r="K29" s="166"/>
    </row>
    <row r="30" spans="1:11">
      <c r="A30" s="7" t="str">
        <f>'IAC-Er'!B20</f>
        <v>A1-3</v>
      </c>
      <c r="B30" s="64" t="str">
        <f>'IAC-Er'!C20</f>
        <v>Quality of quiet zone</v>
      </c>
      <c r="C30" s="174">
        <f>'IAC-Er'!F20</f>
        <v>0.1</v>
      </c>
      <c r="D30" s="7" t="str">
        <f>'IAC-Er'!G20</f>
        <v>Gaussian</v>
      </c>
      <c r="E30" s="174">
        <f>'IAC-Er'!H20</f>
        <v>1</v>
      </c>
      <c r="F30" s="5">
        <v>1</v>
      </c>
      <c r="G30" s="175">
        <f t="shared" si="2"/>
        <v>0.1</v>
      </c>
      <c r="H30" s="15"/>
      <c r="I30" s="20">
        <f t="shared" si="1"/>
        <v>1.0000000000000002E-2</v>
      </c>
      <c r="K30" s="166"/>
    </row>
    <row r="31" spans="1:11" ht="33.75">
      <c r="A31" s="7" t="str">
        <f>'IAC-Er'!B21</f>
        <v>A1-4b</v>
      </c>
      <c r="B31" s="64" t="str">
        <f>'IAC-Er'!C21</f>
        <v>Polarization mismatch between the reference antenna and the receiving antenna</v>
      </c>
      <c r="C31" s="174">
        <f>'IAC-Er'!F21</f>
        <v>1.7999999999999999E-2</v>
      </c>
      <c r="D31" s="7" t="str">
        <f>'IAC-Er'!G21</f>
        <v>Rectangular</v>
      </c>
      <c r="E31" s="174">
        <f>'IAC-Er'!H21</f>
        <v>1.7320508075688772</v>
      </c>
      <c r="F31" s="5">
        <v>1</v>
      </c>
      <c r="G31" s="175">
        <f t="shared" si="2"/>
        <v>1.0392304845413263E-2</v>
      </c>
      <c r="H31" s="15"/>
      <c r="I31" s="20">
        <f t="shared" si="1"/>
        <v>1.08E-4</v>
      </c>
      <c r="K31" s="166"/>
    </row>
    <row r="32" spans="1:11" ht="22.5">
      <c r="A32" s="7" t="str">
        <f>'IAC-Er'!B22</f>
        <v>A1-5</v>
      </c>
      <c r="B32" s="64" t="str">
        <f>'IAC-Er'!C22</f>
        <v>Mutual coupling between the reference antenna and the receiving antenna</v>
      </c>
      <c r="C32" s="174">
        <f>'IAC-Er'!F22</f>
        <v>0</v>
      </c>
      <c r="D32" s="7" t="str">
        <f>'IAC-Er'!G22</f>
        <v>Rectangular</v>
      </c>
      <c r="E32" s="174">
        <f>'IAC-Er'!H22</f>
        <v>1.7320508075688772</v>
      </c>
      <c r="F32" s="5">
        <v>1</v>
      </c>
      <c r="G32" s="175">
        <f t="shared" si="2"/>
        <v>0</v>
      </c>
      <c r="H32" s="15"/>
      <c r="I32" s="20">
        <f t="shared" si="1"/>
        <v>0</v>
      </c>
      <c r="K32" s="166"/>
    </row>
    <row r="33" spans="1:12">
      <c r="A33" s="7" t="str">
        <f>'IAC-Er'!B23</f>
        <v>A1-6</v>
      </c>
      <c r="B33" s="64" t="str">
        <f>'IAC-Er'!C23</f>
        <v>Phase curvature</v>
      </c>
      <c r="C33" s="174">
        <f>'IAC-Er'!F23</f>
        <v>7.0000000000000007E-2</v>
      </c>
      <c r="D33" s="7" t="str">
        <f>'IAC-Er'!G23</f>
        <v>Gaussian</v>
      </c>
      <c r="E33" s="174">
        <f>'IAC-Er'!H23</f>
        <v>1</v>
      </c>
      <c r="F33" s="5">
        <v>1</v>
      </c>
      <c r="G33" s="175">
        <f t="shared" si="2"/>
        <v>7.0000000000000007E-2</v>
      </c>
      <c r="H33" s="15"/>
      <c r="I33" s="20">
        <f t="shared" si="1"/>
        <v>4.9000000000000007E-3</v>
      </c>
      <c r="K33" s="166"/>
    </row>
    <row r="34" spans="1:12" ht="22.5">
      <c r="A34" s="7" t="str">
        <f>'IAC-Er'!B24</f>
        <v>C1-4</v>
      </c>
      <c r="B34" s="64" t="str">
        <f>'IAC-Er'!C24</f>
        <v>Uncertainty of the absolute gain of the reference antenna</v>
      </c>
      <c r="C34" s="174">
        <f>'IAC-Er'!F24</f>
        <v>0.3</v>
      </c>
      <c r="D34" s="7" t="str">
        <f>'IAC-Er'!G24</f>
        <v>Gaussian</v>
      </c>
      <c r="E34" s="174">
        <f>'IAC-Er'!H24</f>
        <v>1</v>
      </c>
      <c r="F34" s="5">
        <v>1</v>
      </c>
      <c r="G34" s="175">
        <f t="shared" si="2"/>
        <v>0.3</v>
      </c>
      <c r="H34" s="15"/>
      <c r="I34" s="20">
        <f t="shared" si="1"/>
        <v>0.09</v>
      </c>
      <c r="K34" s="166"/>
    </row>
    <row r="35" spans="1:12" ht="22.5">
      <c r="A35" s="7" t="str">
        <f>'IAC-Er'!B25</f>
        <v>A1-12</v>
      </c>
      <c r="B35" s="64" t="str">
        <f>'IAC-Er'!C25</f>
        <v>Influence of the reference antenna feed cable</v>
      </c>
      <c r="C35" s="174">
        <f>'IAC-Er'!F25</f>
        <v>0.18</v>
      </c>
      <c r="D35" s="7" t="str">
        <f>'IAC-Er'!G25</f>
        <v>Rectangular</v>
      </c>
      <c r="E35" s="174">
        <f>'IAC-Er'!H25</f>
        <v>1.7320508075688772</v>
      </c>
      <c r="F35" s="5">
        <v>1</v>
      </c>
      <c r="G35" s="175">
        <f t="shared" si="2"/>
        <v>0.10392304845413264</v>
      </c>
      <c r="H35" s="15"/>
      <c r="I35" s="20">
        <f t="shared" si="1"/>
        <v>1.0800000000000001E-2</v>
      </c>
      <c r="K35" s="166"/>
    </row>
    <row r="36" spans="1:12" ht="22.5">
      <c r="A36" s="7" t="str">
        <f>'IAC-Er'!B26</f>
        <v>A1-13</v>
      </c>
      <c r="B36" s="64" t="str">
        <f>'IAC-Er'!C26</f>
        <v>Reference antenna feed cable loss measurement uncertainty</v>
      </c>
      <c r="C36" s="174">
        <f>'IAC-Er'!F26</f>
        <v>0.1</v>
      </c>
      <c r="D36" s="7" t="str">
        <f>'IAC-Er'!G26</f>
        <v>Gaussian</v>
      </c>
      <c r="E36" s="174">
        <f>'IAC-Er'!H26</f>
        <v>1</v>
      </c>
      <c r="F36" s="5">
        <v>1</v>
      </c>
      <c r="G36" s="175">
        <f t="shared" si="2"/>
        <v>0.1</v>
      </c>
      <c r="H36" s="15"/>
      <c r="I36" s="20">
        <f t="shared" si="1"/>
        <v>1.0000000000000002E-2</v>
      </c>
      <c r="K36" s="166"/>
    </row>
    <row r="37" spans="1:12" ht="22.5">
      <c r="A37" s="7" t="str">
        <f>'IAC-Er'!B27</f>
        <v>A1-14</v>
      </c>
      <c r="B37" s="64" t="str">
        <f>'IAC-Er'!C27</f>
        <v>Influence of the receiving antenna feed cable</v>
      </c>
      <c r="C37" s="174">
        <f>'IAC-Er'!F27</f>
        <v>0.18</v>
      </c>
      <c r="D37" s="7" t="str">
        <f>'IAC-Er'!G27</f>
        <v>Rectangular</v>
      </c>
      <c r="E37" s="174">
        <f>'IAC-Er'!H27</f>
        <v>1.7320508075688772</v>
      </c>
      <c r="F37" s="5">
        <v>1</v>
      </c>
      <c r="G37" s="175">
        <f t="shared" si="2"/>
        <v>0.10392304845413264</v>
      </c>
      <c r="H37" s="15"/>
      <c r="I37" s="20">
        <f t="shared" si="1"/>
        <v>1.0800000000000001E-2</v>
      </c>
      <c r="K37" s="166"/>
    </row>
    <row r="38" spans="1:12" ht="22.5">
      <c r="A38" s="7" t="str">
        <f>TE!A19</f>
        <v>C1-4</v>
      </c>
      <c r="B38" s="64" t="str">
        <f>TE!B19</f>
        <v>SGH Calibration uncertainty</v>
      </c>
      <c r="C38" s="174">
        <f>TE!E19</f>
        <v>0.52</v>
      </c>
      <c r="D38" s="174" t="str">
        <f>TE!F19</f>
        <v>Rectangular</v>
      </c>
      <c r="E38" s="174">
        <f>TE!G19</f>
        <v>1.7320508075688772</v>
      </c>
      <c r="F38" s="5">
        <v>1</v>
      </c>
      <c r="G38" s="175">
        <f t="shared" si="2"/>
        <v>0.30022213997860542</v>
      </c>
      <c r="H38" s="15"/>
      <c r="I38" s="20">
        <f t="shared" si="1"/>
        <v>9.0133333333333343E-2</v>
      </c>
      <c r="K38" s="166"/>
    </row>
    <row r="39" spans="1:12" ht="22.5">
      <c r="A39" s="7" t="str">
        <f>'IAC-Er'!B29</f>
        <v>A1-15</v>
      </c>
      <c r="B39" s="64" t="str">
        <f>'IAC-Er'!C29</f>
        <v>Uncertainty of the absolute gain of the receiving antenna</v>
      </c>
      <c r="C39" s="174">
        <f>'IAC-Er'!F29</f>
        <v>0</v>
      </c>
      <c r="D39" s="7" t="str">
        <f>'IAC-Er'!G29</f>
        <v>Rectangular</v>
      </c>
      <c r="E39" s="174">
        <f>'IAC-Er'!H29</f>
        <v>1.7320508075688772</v>
      </c>
      <c r="F39" s="5">
        <v>1</v>
      </c>
      <c r="G39" s="175">
        <f t="shared" si="2"/>
        <v>0</v>
      </c>
      <c r="H39" s="15"/>
      <c r="I39" s="20">
        <f t="shared" si="1"/>
        <v>0</v>
      </c>
      <c r="K39" s="166"/>
    </row>
    <row r="40" spans="1:12">
      <c r="A40" s="298" t="s">
        <v>26</v>
      </c>
      <c r="B40" s="298"/>
      <c r="C40" s="298"/>
      <c r="D40" s="298"/>
      <c r="E40" s="298"/>
      <c r="F40" s="298"/>
      <c r="G40" s="6">
        <f>I40</f>
        <v>2.4904866994224233</v>
      </c>
      <c r="H40" s="10"/>
      <c r="I40" s="20">
        <f>(SUM(I14:I39))^0.5</f>
        <v>2.4904866994224233</v>
      </c>
      <c r="K40" s="166"/>
    </row>
    <row r="41" spans="1:12">
      <c r="A41" s="298" t="s">
        <v>60</v>
      </c>
      <c r="B41" s="298"/>
      <c r="C41" s="298"/>
      <c r="D41" s="298"/>
      <c r="E41" s="298"/>
      <c r="F41" s="298"/>
      <c r="G41" s="6">
        <f>I41</f>
        <v>4.8813539308679497</v>
      </c>
      <c r="H41" s="10"/>
      <c r="I41" s="20">
        <f>I40*1.96</f>
        <v>4.8813539308679497</v>
      </c>
      <c r="K41" s="166"/>
    </row>
    <row r="42" spans="1:12">
      <c r="A42" s="344" t="s">
        <v>67</v>
      </c>
      <c r="B42" s="344"/>
      <c r="C42" s="344"/>
      <c r="D42" s="344"/>
      <c r="E42" s="344"/>
      <c r="F42" s="344"/>
      <c r="G42" s="51">
        <v>0.75</v>
      </c>
      <c r="H42" s="60"/>
      <c r="J42" s="52"/>
      <c r="K42" s="166"/>
    </row>
    <row r="43" spans="1:12">
      <c r="A43" s="344" t="s">
        <v>68</v>
      </c>
      <c r="B43" s="344"/>
      <c r="C43" s="344"/>
      <c r="D43" s="344"/>
      <c r="E43" s="344"/>
      <c r="F43" s="344"/>
      <c r="G43" s="59">
        <f t="shared" ref="G43" si="3">((G41^2)+(G42^2))^0.5</f>
        <v>4.9386350541824795</v>
      </c>
      <c r="H43" s="61"/>
      <c r="J43" s="52"/>
      <c r="K43" s="166"/>
    </row>
    <row r="44" spans="1:12">
      <c r="A44" s="49"/>
      <c r="B44" s="49"/>
      <c r="C44" s="215"/>
      <c r="D44" s="49"/>
      <c r="E44" s="215"/>
      <c r="F44" s="49"/>
      <c r="G44" s="61"/>
      <c r="H44" s="61"/>
      <c r="J44" s="52"/>
      <c r="K44" s="166"/>
    </row>
    <row r="45" spans="1:12">
      <c r="A45" s="49"/>
      <c r="B45" s="116"/>
      <c r="C45" s="215"/>
      <c r="D45" s="49"/>
      <c r="E45" s="215"/>
      <c r="F45" s="49"/>
      <c r="H45" s="2"/>
      <c r="J45" s="52"/>
      <c r="K45" s="166"/>
    </row>
    <row r="46" spans="1:12">
      <c r="A46" s="348" t="s">
        <v>269</v>
      </c>
      <c r="B46" s="348"/>
      <c r="C46" s="348"/>
      <c r="D46" s="348"/>
      <c r="E46" s="348"/>
      <c r="F46" s="348"/>
      <c r="G46" s="348"/>
      <c r="H46" s="2"/>
      <c r="J46" s="52"/>
      <c r="K46" s="166"/>
    </row>
    <row r="47" spans="1:12" ht="13.5" customHeight="1">
      <c r="A47" s="369" t="s">
        <v>30</v>
      </c>
      <c r="B47" s="370"/>
      <c r="C47" s="370"/>
      <c r="D47" s="370"/>
      <c r="E47" s="370"/>
      <c r="F47" s="370"/>
      <c r="G47" s="370"/>
      <c r="K47" s="166"/>
      <c r="L47" s="52"/>
    </row>
    <row r="48" spans="1:12" ht="13.5" customHeight="1">
      <c r="A48" s="266" t="s">
        <v>284</v>
      </c>
      <c r="B48" s="309" t="s">
        <v>1</v>
      </c>
      <c r="C48" s="227"/>
      <c r="D48" s="266" t="s">
        <v>3</v>
      </c>
      <c r="E48" s="267" t="s">
        <v>4</v>
      </c>
      <c r="F48" s="294" t="s">
        <v>5</v>
      </c>
      <c r="G48" s="228"/>
      <c r="H48" s="34"/>
      <c r="K48" s="166"/>
      <c r="L48" s="52"/>
    </row>
    <row r="49" spans="1:12" ht="48">
      <c r="A49" s="266"/>
      <c r="B49" s="309"/>
      <c r="C49" s="188" t="s">
        <v>198</v>
      </c>
      <c r="D49" s="266"/>
      <c r="E49" s="267"/>
      <c r="F49" s="294"/>
      <c r="G49" s="188" t="s">
        <v>198</v>
      </c>
      <c r="H49" s="35"/>
      <c r="K49" s="166"/>
      <c r="L49" s="52"/>
    </row>
    <row r="50" spans="1:12">
      <c r="A50" s="297" t="s">
        <v>7</v>
      </c>
      <c r="B50" s="297"/>
      <c r="C50" s="297"/>
      <c r="D50" s="297"/>
      <c r="E50" s="297"/>
      <c r="F50" s="297"/>
      <c r="G50" s="297"/>
      <c r="H50" s="28"/>
      <c r="K50" s="166"/>
      <c r="L50" s="52"/>
    </row>
    <row r="51" spans="1:12">
      <c r="A51" s="7" t="str">
        <f>'CATR-Er'!B6</f>
        <v>A2-18</v>
      </c>
      <c r="B51" s="64" t="str">
        <f>'CATR-Er'!C6</f>
        <v>Misalignment  DUT &amp; pointing error (TRP)</v>
      </c>
      <c r="C51" s="174">
        <f>'CATR-Er'!F6</f>
        <v>0.3</v>
      </c>
      <c r="D51" s="7" t="str">
        <f>'CATR-Er'!G5</f>
        <v>Exp. normal</v>
      </c>
      <c r="E51" s="174">
        <f>'CATR-Er'!H5</f>
        <v>2</v>
      </c>
      <c r="F51" s="7">
        <v>1</v>
      </c>
      <c r="G51" s="175">
        <f t="shared" ref="G51:G59" si="4">C51/$E51</f>
        <v>0.15</v>
      </c>
      <c r="H51" s="36"/>
      <c r="I51" s="20">
        <f t="shared" ref="I51:I73" si="5">G51^2</f>
        <v>2.2499999999999999E-2</v>
      </c>
      <c r="K51" s="166"/>
      <c r="L51" s="52"/>
    </row>
    <row r="52" spans="1:12" ht="33.75">
      <c r="A52" s="7" t="str">
        <f>TE!A17</f>
        <v>C1-7</v>
      </c>
      <c r="B52" s="64" t="str">
        <f>TE!B17</f>
        <v>RF power measurement equipment (e.g. spectrum analyzer, power meter) - low power (UEM)</v>
      </c>
      <c r="C52" s="174">
        <f>TE!E17</f>
        <v>0.6</v>
      </c>
      <c r="D52" s="7" t="str">
        <f>TE!E5</f>
        <v xml:space="preserve"> Gaussian</v>
      </c>
      <c r="E52" s="174">
        <f>TE!F5</f>
        <v>1</v>
      </c>
      <c r="F52" s="7">
        <v>1</v>
      </c>
      <c r="G52" s="175">
        <f t="shared" si="4"/>
        <v>0.6</v>
      </c>
      <c r="H52" s="36"/>
      <c r="I52" s="20">
        <f t="shared" si="5"/>
        <v>0.36</v>
      </c>
      <c r="K52" s="166"/>
      <c r="L52" s="52"/>
    </row>
    <row r="53" spans="1:12">
      <c r="A53" s="7" t="str">
        <f>'CATR-Er'!B17</f>
        <v>A2-19</v>
      </c>
      <c r="B53" s="64" t="str">
        <f>'CATR-Er'!C17</f>
        <v>Uncertainty of the LNA</v>
      </c>
      <c r="C53" s="174">
        <f>'CATR-Er'!F17</f>
        <v>0</v>
      </c>
      <c r="D53" s="7" t="str">
        <f>'CATR-Er'!G17</f>
        <v>Gaus</v>
      </c>
      <c r="E53" s="174">
        <f>'CATR-Er'!H17</f>
        <v>1</v>
      </c>
      <c r="F53" s="7">
        <v>1</v>
      </c>
      <c r="G53" s="175">
        <f t="shared" si="4"/>
        <v>0</v>
      </c>
      <c r="H53" s="36"/>
      <c r="I53" s="20">
        <f t="shared" si="5"/>
        <v>0</v>
      </c>
      <c r="K53" s="166"/>
      <c r="L53" s="52"/>
    </row>
    <row r="54" spans="1:12">
      <c r="A54" s="7" t="str">
        <f>'CATR-Er'!B18</f>
        <v>A2-20</v>
      </c>
      <c r="B54" s="64" t="str">
        <f>'CATR-Er'!C18</f>
        <v>Uncertainty of the Mixer</v>
      </c>
      <c r="C54" s="174">
        <f>'CATR-Er'!F18</f>
        <v>2.25</v>
      </c>
      <c r="D54" s="7" t="str">
        <f>'CATR-Er'!G18</f>
        <v>Gaus</v>
      </c>
      <c r="E54" s="174">
        <f>'CATR-Er'!H18</f>
        <v>1</v>
      </c>
      <c r="F54" s="7">
        <v>1</v>
      </c>
      <c r="G54" s="175">
        <f t="shared" si="4"/>
        <v>2.25</v>
      </c>
      <c r="H54" s="36"/>
      <c r="I54" s="20">
        <f t="shared" si="5"/>
        <v>5.0625</v>
      </c>
      <c r="K54" s="166"/>
      <c r="L54" s="52"/>
    </row>
    <row r="55" spans="1:12" ht="22.5">
      <c r="A55" s="7" t="str">
        <f>'CATR-Er'!B8</f>
        <v>A2-2a</v>
      </c>
      <c r="B55" s="64" t="str">
        <f>'CATR-Er'!C8</f>
        <v>Standing wave between DUT and test range antenna</v>
      </c>
      <c r="C55" s="221">
        <f>'CATR-Er'!F8</f>
        <v>0.21</v>
      </c>
      <c r="D55" s="7" t="str">
        <f>'CATR-Er'!G10</f>
        <v xml:space="preserve">Gaussian </v>
      </c>
      <c r="E55" s="174">
        <f>'CATR-Er'!H10</f>
        <v>1</v>
      </c>
      <c r="F55" s="7">
        <v>1</v>
      </c>
      <c r="G55" s="175">
        <f t="shared" si="4"/>
        <v>0.21</v>
      </c>
      <c r="H55" s="36"/>
      <c r="I55" s="20">
        <f t="shared" si="5"/>
        <v>4.4099999999999993E-2</v>
      </c>
      <c r="K55" s="166"/>
      <c r="L55" s="52"/>
    </row>
    <row r="56" spans="1:12" ht="22.5">
      <c r="A56" s="7" t="str">
        <f>'CATR-Er'!B9</f>
        <v>A2-3</v>
      </c>
      <c r="B56" s="64" t="str">
        <f>'CATR-Er'!C9</f>
        <v>RF leakage, test range antenna cable connector terminated.</v>
      </c>
      <c r="C56" s="221">
        <f>'CATR-Er'!F9</f>
        <v>1E-3</v>
      </c>
      <c r="D56" s="7" t="str">
        <f>'CATR-Er'!G11</f>
        <v>Gaussian</v>
      </c>
      <c r="E56" s="174">
        <f>'CATR-Er'!H11</f>
        <v>1</v>
      </c>
      <c r="F56" s="7">
        <v>1</v>
      </c>
      <c r="G56" s="175">
        <f t="shared" si="4"/>
        <v>1E-3</v>
      </c>
      <c r="H56" s="36"/>
      <c r="I56" s="20">
        <f t="shared" si="5"/>
        <v>9.9999999999999995E-7</v>
      </c>
      <c r="K56" s="166"/>
      <c r="L56" s="52"/>
    </row>
    <row r="57" spans="1:12">
      <c r="A57" s="7" t="str">
        <f>'CATR-Er'!B10</f>
        <v>A2-4a</v>
      </c>
      <c r="B57" s="64" t="str">
        <f>'CATR-Er'!C10</f>
        <v>QZ ripple with DUT</v>
      </c>
      <c r="C57" s="174">
        <f>'CATR-Er'!F10</f>
        <v>9.2799999999999994E-2</v>
      </c>
      <c r="D57" s="64" t="str">
        <f>'CATR-Er'!G10</f>
        <v xml:space="preserve">Gaussian </v>
      </c>
      <c r="E57" s="221">
        <f>'CATR-Er'!H10</f>
        <v>1</v>
      </c>
      <c r="F57" s="7">
        <v>1</v>
      </c>
      <c r="G57" s="175">
        <f t="shared" si="4"/>
        <v>9.2799999999999994E-2</v>
      </c>
      <c r="H57" s="36"/>
      <c r="I57" s="20">
        <f t="shared" si="5"/>
        <v>8.6118399999999991E-3</v>
      </c>
      <c r="K57" s="166"/>
      <c r="L57" s="52"/>
    </row>
    <row r="58" spans="1:12">
      <c r="A58" s="7" t="str">
        <f>'CATR-Er'!B11</f>
        <v>A2-12</v>
      </c>
      <c r="B58" s="64" t="str">
        <f>'CATR-Er'!C11</f>
        <v>Frequency flatness</v>
      </c>
      <c r="C58" s="174">
        <f>'CATR-Er'!F11</f>
        <v>0.25</v>
      </c>
      <c r="D58" s="64" t="str">
        <f>'CATR-Er'!G11</f>
        <v>Gaussian</v>
      </c>
      <c r="E58" s="221">
        <f>'CATR-Er'!H11</f>
        <v>1</v>
      </c>
      <c r="F58" s="7">
        <v>1</v>
      </c>
      <c r="G58" s="175">
        <f t="shared" si="4"/>
        <v>0.25</v>
      </c>
      <c r="H58" s="36"/>
      <c r="I58" s="20">
        <f t="shared" si="5"/>
        <v>6.25E-2</v>
      </c>
      <c r="K58" s="166"/>
      <c r="L58" s="52"/>
    </row>
    <row r="59" spans="1:12" ht="22.5">
      <c r="A59" s="112" t="str">
        <f>'CATR-Er'!B19</f>
        <v>A2-21</v>
      </c>
      <c r="B59" s="117" t="str">
        <f>'CATR-Er'!C19</f>
        <v>Miscellaneous uncertainty</v>
      </c>
      <c r="C59" s="222">
        <f>'CATR-Er'!F19</f>
        <v>0</v>
      </c>
      <c r="D59" s="112" t="str">
        <f>'CATR-Er'!G19</f>
        <v>Rectangular</v>
      </c>
      <c r="E59" s="222">
        <f>'CATR-Er'!H19</f>
        <v>1.7320508075688772</v>
      </c>
      <c r="F59" s="7">
        <v>1</v>
      </c>
      <c r="G59" s="175">
        <f t="shared" si="4"/>
        <v>0</v>
      </c>
      <c r="H59" s="36"/>
      <c r="I59" s="20">
        <f t="shared" si="5"/>
        <v>0</v>
      </c>
      <c r="K59" s="166"/>
      <c r="L59" s="52"/>
    </row>
    <row r="60" spans="1:12">
      <c r="A60" s="291" t="s">
        <v>17</v>
      </c>
      <c r="B60" s="292"/>
      <c r="C60" s="292"/>
      <c r="D60" s="292"/>
      <c r="E60" s="292"/>
      <c r="F60" s="292"/>
      <c r="G60" s="292"/>
      <c r="H60" s="28"/>
      <c r="I60" s="20">
        <f t="shared" si="5"/>
        <v>0</v>
      </c>
      <c r="K60" s="166"/>
      <c r="L60" s="52"/>
    </row>
    <row r="61" spans="1:12">
      <c r="A61" s="7" t="str">
        <f>TE!A18</f>
        <v>C1-3</v>
      </c>
      <c r="B61" s="64" t="str">
        <f>TE!B18</f>
        <v>Network Analyzer</v>
      </c>
      <c r="C61" s="221">
        <f>TE!E18</f>
        <v>0.3</v>
      </c>
      <c r="D61" s="64" t="str">
        <f>TE!F18</f>
        <v xml:space="preserve"> Gaussian</v>
      </c>
      <c r="E61" s="221">
        <f>TE!G18</f>
        <v>1</v>
      </c>
      <c r="F61" s="7">
        <f>'CATR-Er'!I21</f>
        <v>1</v>
      </c>
      <c r="G61" s="175">
        <f t="shared" ref="G61:G73" si="6">C61/$E61</f>
        <v>0.3</v>
      </c>
      <c r="H61" s="36"/>
      <c r="I61" s="20">
        <f t="shared" si="5"/>
        <v>0.09</v>
      </c>
      <c r="K61" s="166"/>
      <c r="L61" s="52"/>
    </row>
    <row r="62" spans="1:12">
      <c r="A62" s="7" t="str">
        <f>'CATR-Er'!B22</f>
        <v>A2-5a</v>
      </c>
      <c r="B62" s="64" t="str">
        <f>'CATR-Er'!C22</f>
        <v>Mismatch of receiver chain</v>
      </c>
      <c r="C62" s="221">
        <f>'CATR-Er'!F22</f>
        <v>0.56999999999999995</v>
      </c>
      <c r="D62" s="64" t="str">
        <f>'CATR-Er'!G22</f>
        <v>U-shaped</v>
      </c>
      <c r="E62" s="221">
        <f>'CATR-Er'!H22</f>
        <v>1.4142135623730951</v>
      </c>
      <c r="F62" s="7">
        <f>'CATR-Er'!I22</f>
        <v>1</v>
      </c>
      <c r="G62" s="175">
        <f t="shared" si="6"/>
        <v>0.40305086527633205</v>
      </c>
      <c r="H62" s="36"/>
      <c r="I62" s="20">
        <f t="shared" si="5"/>
        <v>0.16244999999999996</v>
      </c>
      <c r="K62" s="166"/>
      <c r="L62" s="52"/>
    </row>
    <row r="63" spans="1:12" ht="22.5">
      <c r="A63" s="7" t="str">
        <f>'CATR-Er'!B23</f>
        <v>A2-5b</v>
      </c>
      <c r="B63" s="64" t="str">
        <f>'CATR-Er'!C23</f>
        <v>Mismatch of receiver chain for low power</v>
      </c>
      <c r="C63" s="221">
        <f>'CATR-Er'!F23</f>
        <v>0</v>
      </c>
      <c r="D63" s="64" t="str">
        <f>'CATR-Er'!G23</f>
        <v>U-shaped</v>
      </c>
      <c r="E63" s="221">
        <f>'CATR-Er'!H23</f>
        <v>1.4142135623730951</v>
      </c>
      <c r="F63" s="7">
        <f>'CATR-Er'!I24</f>
        <v>1</v>
      </c>
      <c r="G63" s="175">
        <f t="shared" si="6"/>
        <v>0</v>
      </c>
      <c r="H63" s="36"/>
      <c r="I63" s="20">
        <f t="shared" si="5"/>
        <v>0</v>
      </c>
      <c r="K63" s="166"/>
      <c r="L63" s="52"/>
    </row>
    <row r="64" spans="1:12" ht="22.5">
      <c r="A64" s="7" t="str">
        <f>'CATR-Er'!B24</f>
        <v>A2-6</v>
      </c>
      <c r="B64" s="64" t="str">
        <f>'CATR-Er'!C24</f>
        <v>Insertion loss variation in receiver chain</v>
      </c>
      <c r="C64" s="221">
        <f>'CATR-Er'!F24</f>
        <v>0.18</v>
      </c>
      <c r="D64" s="64" t="str">
        <f>'CATR-Er'!G24</f>
        <v>Rectangular</v>
      </c>
      <c r="E64" s="221">
        <f>'CATR-Er'!H24</f>
        <v>1.7320508075688772</v>
      </c>
      <c r="F64" s="7">
        <f>'CATR-Er'!I25</f>
        <v>1</v>
      </c>
      <c r="G64" s="175">
        <f t="shared" si="6"/>
        <v>0.10392304845413264</v>
      </c>
      <c r="H64" s="36"/>
      <c r="I64" s="20">
        <f t="shared" si="5"/>
        <v>1.0800000000000001E-2</v>
      </c>
      <c r="K64" s="166"/>
      <c r="L64" s="52"/>
    </row>
    <row r="65" spans="1:12" ht="33.75">
      <c r="A65" s="7" t="str">
        <f>'CATR-Er'!B25</f>
        <v>A2-3</v>
      </c>
      <c r="B65" s="64" t="str">
        <f>'CATR-Er'!C25</f>
        <v>RF leakage, (SGH connector terminated &amp; test range antenna connector cable terminated)</v>
      </c>
      <c r="C65" s="221">
        <f>'CATR-Er'!F25</f>
        <v>1E-3</v>
      </c>
      <c r="D65" s="64" t="str">
        <f>'CATR-Er'!G25</f>
        <v>Gaussian</v>
      </c>
      <c r="E65" s="221">
        <f>'CATR-Er'!H25</f>
        <v>1</v>
      </c>
      <c r="F65" s="7">
        <f>'CATR-Er'!I26</f>
        <v>1</v>
      </c>
      <c r="G65" s="175">
        <f t="shared" si="6"/>
        <v>1E-3</v>
      </c>
      <c r="H65" s="36"/>
      <c r="I65" s="20">
        <f t="shared" si="5"/>
        <v>9.9999999999999995E-7</v>
      </c>
      <c r="K65" s="166"/>
      <c r="L65" s="52"/>
    </row>
    <row r="66" spans="1:12" ht="22.5">
      <c r="A66" s="7" t="str">
        <f>'CATR-Er'!B26</f>
        <v>A2-7</v>
      </c>
      <c r="B66" s="8" t="str">
        <f>'CATR-Er'!C26</f>
        <v>Influence of the calibration antenna feed cable</v>
      </c>
      <c r="C66" s="223">
        <f>'CATR-Er'!F26</f>
        <v>0.28999999999999998</v>
      </c>
      <c r="D66" s="8" t="str">
        <f>'CATR-Er'!G26</f>
        <v>U-shaped</v>
      </c>
      <c r="E66" s="223">
        <f>'CATR-Er'!H26</f>
        <v>1.4142135623730951</v>
      </c>
      <c r="F66" s="7">
        <f>'CATR-Er'!I27</f>
        <v>1</v>
      </c>
      <c r="G66" s="175">
        <f t="shared" si="6"/>
        <v>0.20506096654409875</v>
      </c>
      <c r="H66" s="36"/>
      <c r="I66" s="20">
        <f t="shared" si="5"/>
        <v>4.2049999999999983E-2</v>
      </c>
      <c r="K66" s="166"/>
      <c r="L66" s="52"/>
    </row>
    <row r="67" spans="1:12" ht="22.5">
      <c r="A67" s="7" t="str">
        <f>TE!A19</f>
        <v>C1-4</v>
      </c>
      <c r="B67" s="64" t="str">
        <f>TE!B19</f>
        <v>SGH Calibration uncertainty</v>
      </c>
      <c r="C67" s="221">
        <f>TE!E19</f>
        <v>0.52</v>
      </c>
      <c r="D67" s="64" t="str">
        <f>TE!F19</f>
        <v>Rectangular</v>
      </c>
      <c r="E67" s="221">
        <f>TE!G19</f>
        <v>1.7320508075688772</v>
      </c>
      <c r="F67" s="7">
        <f>'CATR-Er'!I27</f>
        <v>1</v>
      </c>
      <c r="G67" s="175">
        <f t="shared" si="6"/>
        <v>0.30022213997860542</v>
      </c>
      <c r="H67" s="36"/>
      <c r="I67" s="20">
        <f t="shared" si="5"/>
        <v>9.0133333333333343E-2</v>
      </c>
      <c r="K67" s="166"/>
      <c r="L67" s="52"/>
    </row>
    <row r="68" spans="1:12">
      <c r="A68" s="7" t="str">
        <f>'CATR-Er'!B28</f>
        <v>A2-8</v>
      </c>
      <c r="B68" s="64" t="str">
        <f>'CATR-Er'!C28</f>
        <v>Misalignment  positioning system</v>
      </c>
      <c r="C68" s="221">
        <f>'CATR-Er'!F28</f>
        <v>0</v>
      </c>
      <c r="D68" s="64" t="str">
        <f>'CATR-Er'!G28</f>
        <v xml:space="preserve">Exp. normal </v>
      </c>
      <c r="E68" s="221">
        <f>'CATR-Er'!H28</f>
        <v>2</v>
      </c>
      <c r="F68" s="7">
        <f>'CATR-Er'!I28</f>
        <v>1</v>
      </c>
      <c r="G68" s="175">
        <f t="shared" si="6"/>
        <v>0</v>
      </c>
      <c r="H68" s="36"/>
      <c r="I68" s="20">
        <f t="shared" si="5"/>
        <v>0</v>
      </c>
      <c r="K68" s="166"/>
      <c r="L68" s="52"/>
    </row>
    <row r="69" spans="1:12" ht="22.5">
      <c r="A69" s="7" t="str">
        <f>'CATR-Er'!B29</f>
        <v>A2-1b</v>
      </c>
      <c r="B69" s="64" t="str">
        <f>'CATR-Er'!C29</f>
        <v>Misalignment of calibration antenna and test range antenna</v>
      </c>
      <c r="C69" s="221">
        <f>'CATR-Er'!F29</f>
        <v>0</v>
      </c>
      <c r="D69" s="64" t="str">
        <f>'CATR-Er'!G29</f>
        <v>Exp. normal</v>
      </c>
      <c r="E69" s="221">
        <f>'CATR-Er'!H29</f>
        <v>2</v>
      </c>
      <c r="F69" s="7">
        <f>'CATR-Er'!I29</f>
        <v>1</v>
      </c>
      <c r="G69" s="175">
        <f t="shared" si="6"/>
        <v>0</v>
      </c>
      <c r="H69" s="36"/>
      <c r="I69" s="20">
        <f t="shared" si="5"/>
        <v>0</v>
      </c>
      <c r="K69" s="166"/>
      <c r="L69" s="52"/>
    </row>
    <row r="70" spans="1:12">
      <c r="A70" s="7" t="str">
        <f>'CATR-Er'!B30</f>
        <v>A2-9</v>
      </c>
      <c r="B70" s="64" t="str">
        <f>'CATR-Er'!C30</f>
        <v>Rotary joints</v>
      </c>
      <c r="C70" s="221">
        <f>'CATR-Er'!F30</f>
        <v>0</v>
      </c>
      <c r="D70" s="64" t="str">
        <f>'CATR-Er'!G30</f>
        <v>U-shaped</v>
      </c>
      <c r="E70" s="221">
        <f>'CATR-Er'!H30</f>
        <v>1.4142135623730951</v>
      </c>
      <c r="F70" s="7">
        <f>'CATR-Er'!I30</f>
        <v>1</v>
      </c>
      <c r="G70" s="175">
        <f t="shared" si="6"/>
        <v>0</v>
      </c>
      <c r="H70" s="36"/>
      <c r="I70" s="20">
        <f t="shared" si="5"/>
        <v>0</v>
      </c>
      <c r="K70" s="166"/>
      <c r="L70" s="52"/>
    </row>
    <row r="71" spans="1:12" ht="22.5">
      <c r="A71" s="7" t="str">
        <f>'CATR-Er'!B31</f>
        <v>A2-2b</v>
      </c>
      <c r="B71" s="64" t="str">
        <f>'CATR-Er'!C31</f>
        <v>Standing wave between calibration antenna and test range antenna</v>
      </c>
      <c r="C71" s="221">
        <f>'CATR-Er'!F31</f>
        <v>0.09</v>
      </c>
      <c r="D71" s="64" t="str">
        <f>'CATR-Er'!G31</f>
        <v>U-shaped</v>
      </c>
      <c r="E71" s="221">
        <f>'CATR-Er'!H31</f>
        <v>1.4142135623730951</v>
      </c>
      <c r="F71" s="7">
        <f>'CATR-Er'!I31</f>
        <v>1</v>
      </c>
      <c r="G71" s="175">
        <f t="shared" si="6"/>
        <v>6.3639610306789274E-2</v>
      </c>
      <c r="H71" s="36"/>
      <c r="I71" s="20">
        <f t="shared" si="5"/>
        <v>4.0499999999999998E-3</v>
      </c>
      <c r="K71" s="166"/>
      <c r="L71" s="52"/>
    </row>
    <row r="72" spans="1:12">
      <c r="A72" s="7" t="str">
        <f>'CATR-Er'!B32</f>
        <v>A2-4b</v>
      </c>
      <c r="B72" s="64" t="str">
        <f>'CATR-Er'!C32</f>
        <v>QZ ripple calibration antenna</v>
      </c>
      <c r="C72" s="221">
        <f>'CATR-Er'!F32</f>
        <v>8.9999999999999993E-3</v>
      </c>
      <c r="D72" s="64" t="str">
        <f>'CATR-Er'!G32</f>
        <v>Gaussian</v>
      </c>
      <c r="E72" s="221">
        <f>'CATR-Er'!H32</f>
        <v>1</v>
      </c>
      <c r="F72" s="7">
        <f>'CATR-Er'!I32</f>
        <v>1</v>
      </c>
      <c r="G72" s="175">
        <f t="shared" si="6"/>
        <v>8.9999999999999993E-3</v>
      </c>
      <c r="H72" s="36"/>
      <c r="I72" s="20">
        <f t="shared" si="5"/>
        <v>8.099999999999999E-5</v>
      </c>
      <c r="K72" s="166"/>
      <c r="L72" s="52"/>
    </row>
    <row r="73" spans="1:12" ht="22.5">
      <c r="A73" s="7" t="str">
        <f>'CATR-Er'!B33</f>
        <v>A2-11</v>
      </c>
      <c r="B73" s="64" t="str">
        <f>'CATR-Er'!C33</f>
        <v>Switching uncertainty</v>
      </c>
      <c r="C73" s="221">
        <f>'CATR-Er'!F33</f>
        <v>0.43</v>
      </c>
      <c r="D73" s="64" t="str">
        <f>'CATR-Er'!G33</f>
        <v>Rectangular</v>
      </c>
      <c r="E73" s="221">
        <f>'CATR-Er'!H33</f>
        <v>1.7320508075688772</v>
      </c>
      <c r="F73" s="7">
        <f>'CATR-Er'!I33</f>
        <v>1</v>
      </c>
      <c r="G73" s="175">
        <f t="shared" si="6"/>
        <v>0.2482606157515391</v>
      </c>
      <c r="H73" s="36"/>
      <c r="I73" s="20">
        <f t="shared" si="5"/>
        <v>6.1633333333333346E-2</v>
      </c>
      <c r="K73" s="166"/>
      <c r="L73" s="52"/>
    </row>
    <row r="74" spans="1:12">
      <c r="A74" s="366" t="s">
        <v>26</v>
      </c>
      <c r="B74" s="367"/>
      <c r="C74" s="367"/>
      <c r="D74" s="367"/>
      <c r="E74" s="367"/>
      <c r="F74" s="368"/>
      <c r="G74" s="6">
        <f t="shared" ref="G74:G75" si="7">I74</f>
        <v>2.4538564560028093</v>
      </c>
      <c r="H74" s="30"/>
      <c r="I74" s="20">
        <f t="shared" ref="I74" si="8">(SUM(I51:I73))^0.5</f>
        <v>2.4538564560028093</v>
      </c>
      <c r="K74" s="166"/>
      <c r="L74" s="52"/>
    </row>
    <row r="75" spans="1:12">
      <c r="A75" s="366" t="s">
        <v>27</v>
      </c>
      <c r="B75" s="367"/>
      <c r="C75" s="367"/>
      <c r="D75" s="367"/>
      <c r="E75" s="367"/>
      <c r="F75" s="368"/>
      <c r="G75" s="6">
        <f t="shared" si="7"/>
        <v>4.8095586537655066</v>
      </c>
      <c r="H75" s="30"/>
      <c r="I75" s="20">
        <f t="shared" ref="I75" si="9">I74*1.96</f>
        <v>4.8095586537655066</v>
      </c>
      <c r="K75" s="166"/>
      <c r="L75" s="52"/>
    </row>
    <row r="76" spans="1:12">
      <c r="A76" s="327" t="s">
        <v>108</v>
      </c>
      <c r="B76" s="328"/>
      <c r="C76" s="328"/>
      <c r="D76" s="328"/>
      <c r="E76" s="328"/>
      <c r="F76" s="329"/>
      <c r="G76" s="51">
        <v>1.2</v>
      </c>
      <c r="H76" s="50"/>
      <c r="K76" s="166"/>
      <c r="L76" s="52"/>
    </row>
    <row r="77" spans="1:12">
      <c r="A77" s="327" t="s">
        <v>109</v>
      </c>
      <c r="B77" s="328"/>
      <c r="C77" s="328"/>
      <c r="D77" s="328"/>
      <c r="E77" s="328"/>
      <c r="F77" s="329"/>
      <c r="G77" s="51">
        <f>((G75^2)+(G76^2))^0.5</f>
        <v>4.9570005491234994</v>
      </c>
      <c r="H77" s="51"/>
      <c r="K77" s="166"/>
      <c r="L77" s="52"/>
    </row>
    <row r="78" spans="1:12">
      <c r="A78" s="49"/>
      <c r="B78" s="49"/>
      <c r="C78" s="215"/>
      <c r="D78" s="49"/>
      <c r="E78" s="215"/>
      <c r="F78" s="49"/>
      <c r="G78" s="98"/>
      <c r="H78" s="98"/>
      <c r="K78" s="166"/>
      <c r="L78" s="52"/>
    </row>
    <row r="79" spans="1:12">
      <c r="A79" s="49"/>
      <c r="B79" s="116"/>
      <c r="C79" s="215"/>
      <c r="D79" s="49"/>
      <c r="E79" s="215"/>
      <c r="F79" s="49"/>
      <c r="H79" s="2"/>
      <c r="K79" s="166"/>
      <c r="L79" s="52"/>
    </row>
    <row r="80" spans="1:12">
      <c r="A80" s="325" t="s">
        <v>270</v>
      </c>
      <c r="B80" s="325"/>
      <c r="C80" s="325"/>
      <c r="D80" s="325"/>
      <c r="E80" s="325"/>
      <c r="F80" s="325"/>
      <c r="G80" s="325"/>
      <c r="K80" s="166"/>
    </row>
    <row r="81" spans="1:11">
      <c r="A81" s="101" t="s">
        <v>69</v>
      </c>
      <c r="B81" s="118"/>
      <c r="C81" s="224"/>
      <c r="D81" s="101"/>
      <c r="E81" s="220"/>
      <c r="F81" s="101"/>
      <c r="G81" s="220"/>
      <c r="H81" s="2"/>
      <c r="I81" s="104"/>
      <c r="K81" s="166"/>
    </row>
    <row r="82" spans="1:11" ht="45" customHeight="1">
      <c r="A82" s="364" t="s">
        <v>285</v>
      </c>
      <c r="B82" s="364" t="s">
        <v>1</v>
      </c>
      <c r="C82" s="233"/>
      <c r="D82" s="358" t="s">
        <v>3</v>
      </c>
      <c r="E82" s="360" t="s">
        <v>4</v>
      </c>
      <c r="F82" s="362" t="s">
        <v>5</v>
      </c>
      <c r="G82" s="234"/>
      <c r="H82" s="2"/>
      <c r="I82" s="104"/>
      <c r="K82" s="166"/>
    </row>
    <row r="83" spans="1:11" ht="48.75" thickBot="1">
      <c r="A83" s="365"/>
      <c r="B83" s="365"/>
      <c r="C83" s="229" t="s">
        <v>161</v>
      </c>
      <c r="D83" s="359"/>
      <c r="E83" s="361"/>
      <c r="F83" s="363"/>
      <c r="G83" s="229" t="s">
        <v>161</v>
      </c>
      <c r="H83" s="35"/>
      <c r="I83" s="106"/>
      <c r="K83" s="166"/>
    </row>
    <row r="84" spans="1:11">
      <c r="A84" s="352" t="s">
        <v>7</v>
      </c>
      <c r="B84" s="353"/>
      <c r="C84" s="353"/>
      <c r="D84" s="353"/>
      <c r="E84" s="353"/>
      <c r="F84" s="353"/>
      <c r="G84" s="354"/>
      <c r="H84" s="28"/>
      <c r="I84" s="42"/>
      <c r="K84" s="166"/>
    </row>
    <row r="85" spans="1:11" ht="33.75">
      <c r="A85" s="230" t="str">
        <f>TE!A17</f>
        <v>C1-7</v>
      </c>
      <c r="B85" s="230" t="str">
        <f>TE!B17</f>
        <v>RF power measurement equipment (e.g. spectrum analyzer, power meter) - low power (UEM)</v>
      </c>
      <c r="C85" s="231">
        <f>TE!E17</f>
        <v>0.6</v>
      </c>
      <c r="D85" s="230" t="str">
        <f>TE!F17</f>
        <v xml:space="preserve"> Gaussian</v>
      </c>
      <c r="E85" s="231">
        <f>TE!G17</f>
        <v>1</v>
      </c>
      <c r="F85" s="232">
        <v>1</v>
      </c>
      <c r="G85" s="62">
        <f>C85/$E85</f>
        <v>0.6</v>
      </c>
      <c r="H85" s="29"/>
      <c r="I85" s="20">
        <f>G85^2</f>
        <v>0.36</v>
      </c>
      <c r="K85" s="166"/>
    </row>
    <row r="86" spans="1:11" ht="22.5">
      <c r="A86" s="230" t="str">
        <f>'Reverb-Er'!B24</f>
        <v>A6-1</v>
      </c>
      <c r="B86" s="230" t="str">
        <f>'Reverb-Er'!C24</f>
        <v>Impedance mismatch in the receiving chain</v>
      </c>
      <c r="C86" s="231">
        <f>'Reverb-Er'!F24</f>
        <v>0.45</v>
      </c>
      <c r="D86" s="230" t="str">
        <f>'Reverb-Er'!G24</f>
        <v>U-shaped</v>
      </c>
      <c r="E86" s="231">
        <f>'Reverb-Er'!H24</f>
        <v>1.4142135623730951</v>
      </c>
      <c r="F86" s="232">
        <v>1</v>
      </c>
      <c r="G86" s="62">
        <f>C86/$E86</f>
        <v>0.31819805153394637</v>
      </c>
      <c r="H86" s="29"/>
      <c r="I86" s="20">
        <f>G86^2</f>
        <v>0.10124999999999999</v>
      </c>
      <c r="K86" s="166"/>
    </row>
    <row r="87" spans="1:11" ht="22.5">
      <c r="A87" s="230" t="str">
        <f>'Reverb-Er'!B25</f>
        <v>A6-2</v>
      </c>
      <c r="B87" s="230" t="str">
        <f>'Reverb-Er'!C25</f>
        <v>Random uncertainty</v>
      </c>
      <c r="C87" s="231">
        <f>'Reverb-Er'!F25</f>
        <v>0.1</v>
      </c>
      <c r="D87" s="230" t="str">
        <f>'Reverb-Er'!G25</f>
        <v>Rectangular</v>
      </c>
      <c r="E87" s="231">
        <f>'Reverb-Er'!H25</f>
        <v>1.7320508075688772</v>
      </c>
      <c r="F87" s="232">
        <v>1</v>
      </c>
      <c r="G87" s="62">
        <f>C87/$E87</f>
        <v>5.7735026918962581E-2</v>
      </c>
      <c r="H87" s="29"/>
      <c r="I87" s="20">
        <f>G87^2</f>
        <v>3.333333333333334E-3</v>
      </c>
      <c r="K87" s="166"/>
    </row>
    <row r="88" spans="1:11">
      <c r="A88" s="349" t="s">
        <v>17</v>
      </c>
      <c r="B88" s="350"/>
      <c r="C88" s="350"/>
      <c r="D88" s="350"/>
      <c r="E88" s="350"/>
      <c r="F88" s="350"/>
      <c r="G88" s="351"/>
      <c r="H88" s="29"/>
      <c r="I88" s="20"/>
      <c r="K88" s="166"/>
    </row>
    <row r="89" spans="1:11">
      <c r="A89" s="230" t="str">
        <f>'Reverb-Er'!B27</f>
        <v>A6-3</v>
      </c>
      <c r="B89" s="230" t="str">
        <f>'Reverb-Er'!C27</f>
        <v>Reference antenna radiation efficiency</v>
      </c>
      <c r="C89" s="231">
        <f>'Reverb-Er'!F27</f>
        <v>0.5</v>
      </c>
      <c r="D89" s="230" t="str">
        <f>'Reverb-Er'!G27</f>
        <v>Normal</v>
      </c>
      <c r="E89" s="231">
        <f>'Reverb-Er'!H27</f>
        <v>1</v>
      </c>
      <c r="F89" s="232">
        <v>1</v>
      </c>
      <c r="G89" s="62">
        <f t="shared" ref="G89:G94" si="10">C89/$E89</f>
        <v>0.5</v>
      </c>
      <c r="H89" s="29"/>
      <c r="I89" s="20">
        <f t="shared" ref="I89:I94" si="11">G89^2</f>
        <v>0.25</v>
      </c>
      <c r="K89" s="166"/>
    </row>
    <row r="90" spans="1:11" ht="22.5">
      <c r="A90" s="230" t="str">
        <f>'Reverb-Er'!B28</f>
        <v>A6-4</v>
      </c>
      <c r="B90" s="230" t="str">
        <f>'Reverb-Er'!C28</f>
        <v>Mean value estimation of reference antenna radiation efficiency</v>
      </c>
      <c r="C90" s="231">
        <f>'Reverb-Er'!F28</f>
        <v>0.27</v>
      </c>
      <c r="D90" s="230" t="str">
        <f>'Reverb-Er'!G28</f>
        <v>Normal</v>
      </c>
      <c r="E90" s="231">
        <f>'Reverb-Er'!H28</f>
        <v>1</v>
      </c>
      <c r="F90" s="232">
        <v>1</v>
      </c>
      <c r="G90" s="62">
        <f t="shared" si="10"/>
        <v>0.27</v>
      </c>
      <c r="H90" s="29"/>
      <c r="I90" s="20">
        <f t="shared" si="11"/>
        <v>7.2900000000000006E-2</v>
      </c>
      <c r="K90" s="166"/>
    </row>
    <row r="91" spans="1:11">
      <c r="A91" s="230" t="str">
        <f>TE!A18</f>
        <v>C1-3</v>
      </c>
      <c r="B91" s="230" t="str">
        <f>TE!B18</f>
        <v>Network Analyzer</v>
      </c>
      <c r="C91" s="231">
        <f>TE!E18</f>
        <v>0.3</v>
      </c>
      <c r="D91" s="230" t="str">
        <f>TE!F18</f>
        <v xml:space="preserve"> Gaussian</v>
      </c>
      <c r="E91" s="231">
        <f>TE!G18</f>
        <v>1</v>
      </c>
      <c r="F91" s="232">
        <v>1</v>
      </c>
      <c r="G91" s="62">
        <f t="shared" si="10"/>
        <v>0.3</v>
      </c>
      <c r="H91" s="29"/>
      <c r="I91" s="20">
        <f t="shared" si="11"/>
        <v>0.09</v>
      </c>
      <c r="K91" s="166"/>
    </row>
    <row r="92" spans="1:11" ht="22.5">
      <c r="A92" s="230" t="str">
        <f>'Reverb-Er'!B30</f>
        <v>A6-5</v>
      </c>
      <c r="B92" s="230" t="str">
        <f>'Reverb-Er'!C30</f>
        <v>Influence of the reference antenna feed cable</v>
      </c>
      <c r="C92" s="231">
        <f>'Reverb-Er'!F30</f>
        <v>0.2</v>
      </c>
      <c r="D92" s="230" t="str">
        <f>'Reverb-Er'!G30</f>
        <v>Normal</v>
      </c>
      <c r="E92" s="231">
        <f>'Reverb-Er'!H30</f>
        <v>1</v>
      </c>
      <c r="F92" s="232">
        <v>1</v>
      </c>
      <c r="G92" s="62">
        <f t="shared" si="10"/>
        <v>0.2</v>
      </c>
      <c r="H92" s="29"/>
      <c r="I92" s="20">
        <f t="shared" si="11"/>
        <v>4.0000000000000008E-2</v>
      </c>
      <c r="K92" s="166"/>
    </row>
    <row r="93" spans="1:11" ht="22.5">
      <c r="A93" s="230" t="str">
        <f>'Reverb-Er'!B31</f>
        <v>A6-6</v>
      </c>
      <c r="B93" s="230" t="str">
        <f>'Reverb-Er'!C31</f>
        <v>Mean value estimation of transfer function</v>
      </c>
      <c r="C93" s="231">
        <f>'Reverb-Er'!F31</f>
        <v>0.27</v>
      </c>
      <c r="D93" s="230" t="str">
        <f>'Reverb-Er'!G31</f>
        <v>Normal</v>
      </c>
      <c r="E93" s="231">
        <f>'Reverb-Er'!H31</f>
        <v>1</v>
      </c>
      <c r="F93" s="232">
        <v>1</v>
      </c>
      <c r="G93" s="62">
        <f t="shared" si="10"/>
        <v>0.27</v>
      </c>
      <c r="H93" s="29"/>
      <c r="I93" s="20">
        <f t="shared" si="11"/>
        <v>7.2900000000000006E-2</v>
      </c>
      <c r="K93" s="166"/>
    </row>
    <row r="94" spans="1:11">
      <c r="A94" s="230" t="str">
        <f>'Reverb-Er'!B32</f>
        <v>A6-7</v>
      </c>
      <c r="B94" s="230" t="str">
        <f>'Reverb-Er'!C32</f>
        <v>Uniformity of transfer function</v>
      </c>
      <c r="C94" s="231">
        <f>'Reverb-Er'!F32</f>
        <v>1.5</v>
      </c>
      <c r="D94" s="230" t="str">
        <f>'Reverb-Er'!G32</f>
        <v>Normal</v>
      </c>
      <c r="E94" s="231">
        <f>'Reverb-Er'!H32</f>
        <v>1</v>
      </c>
      <c r="F94" s="232">
        <v>1</v>
      </c>
      <c r="G94" s="62">
        <f t="shared" si="10"/>
        <v>1.5</v>
      </c>
      <c r="H94" s="29"/>
      <c r="I94" s="20">
        <f t="shared" si="11"/>
        <v>2.25</v>
      </c>
      <c r="K94" s="166"/>
    </row>
    <row r="95" spans="1:11">
      <c r="A95" s="355" t="s">
        <v>26</v>
      </c>
      <c r="B95" s="356"/>
      <c r="C95" s="356"/>
      <c r="D95" s="356"/>
      <c r="E95" s="356"/>
      <c r="F95" s="357"/>
      <c r="G95" s="32">
        <f t="shared" ref="G95:G96" si="12">I95</f>
        <v>1.8001064783321383</v>
      </c>
      <c r="H95" s="2"/>
      <c r="I95" s="43">
        <f t="shared" ref="I95" si="13">(SUM(I85:I94))^0.5</f>
        <v>1.8001064783321383</v>
      </c>
      <c r="K95" s="166"/>
    </row>
    <row r="96" spans="1:11">
      <c r="A96" s="355" t="s">
        <v>27</v>
      </c>
      <c r="B96" s="356"/>
      <c r="C96" s="356"/>
      <c r="D96" s="356"/>
      <c r="E96" s="356"/>
      <c r="F96" s="357"/>
      <c r="G96" s="32">
        <f t="shared" si="12"/>
        <v>3.528208697530991</v>
      </c>
      <c r="H96" s="2"/>
      <c r="I96" s="43">
        <f>I95*1.96</f>
        <v>3.528208697530991</v>
      </c>
      <c r="K96" s="166"/>
    </row>
    <row r="97" spans="8:8">
      <c r="H97" s="2"/>
    </row>
  </sheetData>
  <mergeCells count="38">
    <mergeCell ref="A42:F42"/>
    <mergeCell ref="F48:F49"/>
    <mergeCell ref="A47:G47"/>
    <mergeCell ref="B1:B2"/>
    <mergeCell ref="A10:G10"/>
    <mergeCell ref="I10:I12"/>
    <mergeCell ref="A11:A12"/>
    <mergeCell ref="B11:B12"/>
    <mergeCell ref="D11:D12"/>
    <mergeCell ref="E11:E12"/>
    <mergeCell ref="F11:F12"/>
    <mergeCell ref="A9:G9"/>
    <mergeCell ref="A43:F43"/>
    <mergeCell ref="A13:F13"/>
    <mergeCell ref="A26:F26"/>
    <mergeCell ref="A40:F40"/>
    <mergeCell ref="A41:F41"/>
    <mergeCell ref="A96:F96"/>
    <mergeCell ref="A76:F76"/>
    <mergeCell ref="A77:F77"/>
    <mergeCell ref="A74:F74"/>
    <mergeCell ref="A75:F75"/>
    <mergeCell ref="A46:G46"/>
    <mergeCell ref="A80:G80"/>
    <mergeCell ref="A88:G88"/>
    <mergeCell ref="A84:G84"/>
    <mergeCell ref="A95:F95"/>
    <mergeCell ref="A60:G60"/>
    <mergeCell ref="A50:G50"/>
    <mergeCell ref="D82:D83"/>
    <mergeCell ref="E82:E83"/>
    <mergeCell ref="F82:F83"/>
    <mergeCell ref="B82:B83"/>
    <mergeCell ref="A82:A83"/>
    <mergeCell ref="A48:A49"/>
    <mergeCell ref="B48:B49"/>
    <mergeCell ref="D48:D49"/>
    <mergeCell ref="E48:E49"/>
  </mergeCells>
  <phoneticPr fontId="7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2"/>
  <sheetViews>
    <sheetView workbookViewId="0">
      <selection activeCell="A22" sqref="A22:K23"/>
    </sheetView>
  </sheetViews>
  <sheetFormatPr defaultColWidth="9.140625" defaultRowHeight="15"/>
  <cols>
    <col min="1" max="1" width="9.140625" style="2"/>
    <col min="2" max="2" width="33.42578125" style="115" customWidth="1"/>
    <col min="3" max="6" width="9.140625" style="2"/>
    <col min="7" max="7" width="9.42578125" style="2" bestFit="1" customWidth="1"/>
    <col min="8" max="8" width="9.140625" style="2"/>
    <col min="9" max="9" width="10" style="2" bestFit="1" customWidth="1"/>
    <col min="10" max="11" width="9.42578125" style="2" customWidth="1"/>
    <col min="12" max="12" width="9.42578125" style="33" customWidth="1"/>
    <col min="13" max="14" width="9.42578125" style="2" customWidth="1"/>
    <col min="15" max="15" width="8.42578125" style="2" customWidth="1"/>
    <col min="16" max="16" width="3" style="2" customWidth="1"/>
    <col min="17" max="17" width="40" style="2" customWidth="1"/>
    <col min="18" max="19" width="3.85546875" style="2" customWidth="1"/>
    <col min="20" max="20" width="9.42578125" style="2" bestFit="1" customWidth="1"/>
    <col min="21" max="16384" width="9.140625" style="2"/>
  </cols>
  <sheetData>
    <row r="1" spans="1:20">
      <c r="B1" s="306" t="s">
        <v>44</v>
      </c>
      <c r="C1" s="319" t="s">
        <v>61</v>
      </c>
      <c r="D1" s="319"/>
      <c r="E1" s="319"/>
      <c r="L1" s="2"/>
      <c r="O1" s="33"/>
      <c r="Q1" s="165" t="s">
        <v>236</v>
      </c>
      <c r="T1" s="52"/>
    </row>
    <row r="2" spans="1:20" ht="36.75" thickBot="1">
      <c r="B2" s="306"/>
      <c r="C2" s="25" t="s">
        <v>200</v>
      </c>
      <c r="D2" s="25" t="s">
        <v>201</v>
      </c>
      <c r="E2" s="25" t="s">
        <v>198</v>
      </c>
      <c r="L2" s="2"/>
      <c r="O2" s="33"/>
      <c r="Q2" s="169"/>
      <c r="T2" s="52"/>
    </row>
    <row r="3" spans="1:20">
      <c r="B3" s="113" t="str">
        <f>A8</f>
        <v>Indoor anechoic chamber</v>
      </c>
      <c r="C3" s="45" t="s">
        <v>163</v>
      </c>
      <c r="D3" s="45" t="s">
        <v>163</v>
      </c>
      <c r="E3" s="45" t="s">
        <v>213</v>
      </c>
      <c r="L3" s="2"/>
      <c r="O3" s="33"/>
      <c r="Q3" s="166"/>
      <c r="T3" s="52"/>
    </row>
    <row r="4" spans="1:20">
      <c r="B4" s="115" t="s">
        <v>210</v>
      </c>
      <c r="C4" s="2" t="s">
        <v>163</v>
      </c>
      <c r="D4" s="2" t="s">
        <v>211</v>
      </c>
      <c r="E4" s="124" t="s">
        <v>163</v>
      </c>
      <c r="L4" s="2"/>
      <c r="O4" s="33"/>
      <c r="Q4" s="166"/>
      <c r="T4" s="52"/>
    </row>
    <row r="5" spans="1:20">
      <c r="B5" s="113" t="s">
        <v>74</v>
      </c>
      <c r="C5" s="123" t="s">
        <v>163</v>
      </c>
      <c r="D5" s="45" t="s">
        <v>163</v>
      </c>
      <c r="E5" s="125" t="s">
        <v>163</v>
      </c>
      <c r="L5" s="2"/>
      <c r="O5" s="33"/>
      <c r="Q5" s="166"/>
      <c r="T5" s="52"/>
    </row>
    <row r="6" spans="1:20">
      <c r="B6" s="114" t="s">
        <v>75</v>
      </c>
      <c r="C6" s="57" t="s">
        <v>163</v>
      </c>
      <c r="D6" s="57" t="s">
        <v>163</v>
      </c>
      <c r="E6" s="57">
        <v>5</v>
      </c>
      <c r="L6" s="2"/>
      <c r="O6" s="33"/>
      <c r="Q6" s="166"/>
      <c r="T6" s="52"/>
    </row>
    <row r="7" spans="1:20">
      <c r="L7" s="2"/>
      <c r="O7" s="33"/>
      <c r="Q7" s="166"/>
      <c r="T7" s="52"/>
    </row>
    <row r="8" spans="1:20">
      <c r="A8" s="311" t="s">
        <v>162</v>
      </c>
      <c r="B8" s="311"/>
      <c r="C8" s="311"/>
      <c r="D8" s="311"/>
      <c r="E8" s="311"/>
      <c r="F8" s="311"/>
      <c r="G8" s="311"/>
      <c r="H8" s="311"/>
      <c r="I8" s="311"/>
      <c r="J8" s="311"/>
      <c r="K8" s="311"/>
      <c r="M8" s="307" t="s">
        <v>48</v>
      </c>
      <c r="N8" s="307"/>
      <c r="O8" s="307"/>
      <c r="Q8" s="166"/>
    </row>
    <row r="9" spans="1:20">
      <c r="A9" s="266" t="s">
        <v>0</v>
      </c>
      <c r="B9" s="309" t="s">
        <v>1</v>
      </c>
      <c r="C9" s="266" t="s">
        <v>2</v>
      </c>
      <c r="D9" s="266"/>
      <c r="E9" s="266"/>
      <c r="F9" s="266" t="s">
        <v>3</v>
      </c>
      <c r="G9" s="266" t="s">
        <v>4</v>
      </c>
      <c r="H9" s="294" t="s">
        <v>5</v>
      </c>
      <c r="I9" s="298" t="s">
        <v>6</v>
      </c>
      <c r="J9" s="298"/>
      <c r="K9" s="298"/>
      <c r="L9" s="3"/>
      <c r="M9" s="307"/>
      <c r="N9" s="307"/>
      <c r="O9" s="307"/>
      <c r="Q9" s="166"/>
    </row>
    <row r="10" spans="1:20" s="1" customFormat="1" ht="36.75" thickBot="1">
      <c r="A10" s="266"/>
      <c r="B10" s="309"/>
      <c r="C10" s="25" t="s">
        <v>200</v>
      </c>
      <c r="D10" s="25" t="s">
        <v>201</v>
      </c>
      <c r="E10" s="25" t="s">
        <v>202</v>
      </c>
      <c r="F10" s="266"/>
      <c r="G10" s="266"/>
      <c r="H10" s="294"/>
      <c r="I10" s="25" t="s">
        <v>203</v>
      </c>
      <c r="J10" s="25" t="s">
        <v>201</v>
      </c>
      <c r="K10" s="25" t="s">
        <v>198</v>
      </c>
      <c r="L10" s="4"/>
      <c r="M10" s="307"/>
      <c r="N10" s="307"/>
      <c r="O10" s="307"/>
      <c r="Q10" s="166"/>
    </row>
    <row r="11" spans="1:20">
      <c r="A11" s="297" t="s">
        <v>7</v>
      </c>
      <c r="B11" s="297"/>
      <c r="C11" s="297"/>
      <c r="D11" s="297"/>
      <c r="E11" s="297"/>
      <c r="F11" s="297"/>
      <c r="G11" s="297"/>
      <c r="H11" s="297"/>
      <c r="I11" s="297"/>
      <c r="J11" s="297"/>
      <c r="K11" s="81"/>
      <c r="L11" s="14"/>
      <c r="M11" s="19"/>
      <c r="N11" s="19"/>
      <c r="O11" s="19"/>
      <c r="Q11" s="166"/>
    </row>
    <row r="12" spans="1:20">
      <c r="A12" s="297" t="s">
        <v>17</v>
      </c>
      <c r="B12" s="297"/>
      <c r="C12" s="297"/>
      <c r="D12" s="297"/>
      <c r="E12" s="297"/>
      <c r="F12" s="297"/>
      <c r="G12" s="297"/>
      <c r="H12" s="297"/>
      <c r="I12" s="297"/>
      <c r="J12" s="297"/>
      <c r="K12" s="81"/>
      <c r="L12" s="14"/>
      <c r="M12" s="20">
        <f>I12^2</f>
        <v>0</v>
      </c>
      <c r="N12" s="20">
        <f>J12^2</f>
        <v>0</v>
      </c>
      <c r="O12" s="20">
        <f>K12^2</f>
        <v>0</v>
      </c>
      <c r="Q12" s="166"/>
    </row>
    <row r="13" spans="1:20">
      <c r="A13" s="49"/>
      <c r="B13" s="116"/>
      <c r="C13" s="49"/>
      <c r="D13" s="49"/>
      <c r="E13" s="49"/>
      <c r="F13" s="49"/>
      <c r="G13" s="49"/>
      <c r="H13" s="49"/>
      <c r="L13" s="2"/>
      <c r="P13" s="52"/>
      <c r="Q13" s="166"/>
    </row>
    <row r="14" spans="1:20">
      <c r="A14" s="369" t="s">
        <v>30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  <c r="M14" s="307" t="s">
        <v>48</v>
      </c>
      <c r="N14" s="307"/>
      <c r="Q14" s="166"/>
      <c r="R14" s="52"/>
    </row>
    <row r="15" spans="1:20" ht="13.5" customHeight="1">
      <c r="A15" s="266" t="s">
        <v>0</v>
      </c>
      <c r="B15" s="309" t="s">
        <v>1</v>
      </c>
      <c r="C15" s="266" t="s">
        <v>2</v>
      </c>
      <c r="D15" s="266"/>
      <c r="E15" s="266"/>
      <c r="F15" s="266" t="s">
        <v>3</v>
      </c>
      <c r="G15" s="266" t="s">
        <v>4</v>
      </c>
      <c r="H15" s="294" t="s">
        <v>5</v>
      </c>
      <c r="I15" s="298" t="s">
        <v>6</v>
      </c>
      <c r="J15" s="298"/>
      <c r="K15" s="298"/>
      <c r="L15" s="34"/>
      <c r="M15" s="307"/>
      <c r="N15" s="307"/>
      <c r="Q15" s="166"/>
      <c r="R15" s="52"/>
    </row>
    <row r="16" spans="1:20" ht="36.75" thickBot="1">
      <c r="A16" s="266"/>
      <c r="B16" s="309"/>
      <c r="C16" s="25" t="s">
        <v>200</v>
      </c>
      <c r="D16" s="25" t="s">
        <v>201</v>
      </c>
      <c r="E16" s="25" t="s">
        <v>202</v>
      </c>
      <c r="F16" s="266"/>
      <c r="G16" s="266"/>
      <c r="H16" s="294"/>
      <c r="I16" s="25" t="s">
        <v>203</v>
      </c>
      <c r="J16" s="25" t="s">
        <v>201</v>
      </c>
      <c r="K16" s="25" t="s">
        <v>198</v>
      </c>
      <c r="L16" s="35"/>
      <c r="M16" s="307"/>
      <c r="N16" s="307"/>
      <c r="Q16" s="166"/>
      <c r="R16" s="52"/>
    </row>
    <row r="17" spans="1:18">
      <c r="A17" s="291" t="s">
        <v>7</v>
      </c>
      <c r="B17" s="292"/>
      <c r="C17" s="292"/>
      <c r="D17" s="292"/>
      <c r="E17" s="292"/>
      <c r="F17" s="292"/>
      <c r="G17" s="292"/>
      <c r="H17" s="292"/>
      <c r="I17" s="292"/>
      <c r="J17" s="292"/>
      <c r="K17" s="292"/>
      <c r="L17" s="28"/>
      <c r="M17" s="19"/>
      <c r="N17" s="19"/>
      <c r="Q17" s="166"/>
      <c r="R17" s="52"/>
    </row>
    <row r="18" spans="1:18">
      <c r="A18" s="291" t="s">
        <v>17</v>
      </c>
      <c r="B18" s="292"/>
      <c r="C18" s="292"/>
      <c r="D18" s="292"/>
      <c r="E18" s="292"/>
      <c r="F18" s="292"/>
      <c r="G18" s="292"/>
      <c r="H18" s="292"/>
      <c r="I18" s="292"/>
      <c r="J18" s="292"/>
      <c r="K18" s="292"/>
      <c r="L18" s="28"/>
      <c r="M18" s="20">
        <f t="shared" ref="M18" si="0">I18^2</f>
        <v>0</v>
      </c>
      <c r="N18" s="20">
        <f t="shared" ref="N18:O18" si="1">J18^2</f>
        <v>0</v>
      </c>
      <c r="O18" s="20">
        <f t="shared" si="1"/>
        <v>0</v>
      </c>
      <c r="Q18" s="166"/>
      <c r="R18" s="52"/>
    </row>
    <row r="19" spans="1:18">
      <c r="A19" s="49"/>
      <c r="B19" s="116"/>
      <c r="C19" s="49"/>
      <c r="D19" s="49"/>
      <c r="E19" s="49"/>
      <c r="F19" s="49"/>
      <c r="G19" s="49"/>
      <c r="H19" s="49"/>
      <c r="I19" s="49"/>
      <c r="L19" s="2"/>
      <c r="Q19" s="166"/>
      <c r="R19" s="52"/>
    </row>
    <row r="20" spans="1:18">
      <c r="Q20" s="166"/>
    </row>
    <row r="21" spans="1:18" ht="45">
      <c r="A21" s="101" t="s">
        <v>69</v>
      </c>
      <c r="B21" s="118"/>
      <c r="C21" s="83"/>
      <c r="D21" s="83"/>
      <c r="E21" s="83"/>
      <c r="F21" s="101"/>
      <c r="G21" s="101"/>
      <c r="H21" s="101"/>
      <c r="I21" s="101"/>
      <c r="J21" s="101"/>
      <c r="K21" s="101"/>
      <c r="L21" s="2"/>
      <c r="M21" s="103" t="s">
        <v>48</v>
      </c>
      <c r="N21" s="104"/>
      <c r="O21" s="104"/>
      <c r="Q21" s="166"/>
    </row>
    <row r="22" spans="1:18">
      <c r="A22" s="266" t="s">
        <v>0</v>
      </c>
      <c r="B22" s="309" t="s">
        <v>1</v>
      </c>
      <c r="C22" s="266" t="s">
        <v>2</v>
      </c>
      <c r="D22" s="266"/>
      <c r="E22" s="266"/>
      <c r="F22" s="266" t="s">
        <v>3</v>
      </c>
      <c r="G22" s="266" t="s">
        <v>4</v>
      </c>
      <c r="H22" s="294" t="s">
        <v>5</v>
      </c>
      <c r="I22" s="298" t="s">
        <v>6</v>
      </c>
      <c r="J22" s="298"/>
      <c r="K22" s="298"/>
      <c r="L22" s="2"/>
      <c r="M22" s="103"/>
      <c r="N22" s="104"/>
      <c r="O22" s="104"/>
      <c r="Q22" s="166"/>
    </row>
    <row r="23" spans="1:18" ht="36.75" thickBot="1">
      <c r="A23" s="266"/>
      <c r="B23" s="309"/>
      <c r="C23" s="25" t="s">
        <v>200</v>
      </c>
      <c r="D23" s="25" t="s">
        <v>201</v>
      </c>
      <c r="E23" s="25" t="s">
        <v>202</v>
      </c>
      <c r="F23" s="266"/>
      <c r="G23" s="266"/>
      <c r="H23" s="294"/>
      <c r="I23" s="25" t="s">
        <v>203</v>
      </c>
      <c r="J23" s="25" t="s">
        <v>201</v>
      </c>
      <c r="K23" s="25" t="s">
        <v>198</v>
      </c>
      <c r="L23" s="35"/>
      <c r="M23" s="105"/>
      <c r="N23" s="106"/>
      <c r="O23" s="106"/>
      <c r="Q23" s="166"/>
    </row>
    <row r="24" spans="1:18">
      <c r="A24" s="372" t="s">
        <v>7</v>
      </c>
      <c r="B24" s="373"/>
      <c r="C24" s="373"/>
      <c r="D24" s="373"/>
      <c r="E24" s="373"/>
      <c r="F24" s="373"/>
      <c r="G24" s="373"/>
      <c r="H24" s="373"/>
      <c r="I24" s="373"/>
      <c r="J24" s="373"/>
      <c r="K24" s="374"/>
      <c r="L24" s="28"/>
      <c r="M24" s="84"/>
      <c r="N24" s="84"/>
      <c r="O24" s="84"/>
      <c r="Q24" s="166"/>
    </row>
    <row r="25" spans="1:18">
      <c r="A25" s="337" t="s">
        <v>17</v>
      </c>
      <c r="B25" s="338"/>
      <c r="C25" s="338"/>
      <c r="D25" s="338"/>
      <c r="E25" s="338"/>
      <c r="F25" s="338"/>
      <c r="G25" s="338"/>
      <c r="H25" s="338"/>
      <c r="I25" s="338"/>
      <c r="J25" s="338"/>
      <c r="K25" s="339"/>
      <c r="L25" s="29"/>
      <c r="M25" s="20">
        <f>H25^2</f>
        <v>0</v>
      </c>
      <c r="N25" s="20">
        <f>I25^2</f>
        <v>0</v>
      </c>
      <c r="O25" s="20">
        <f>J25^2</f>
        <v>0</v>
      </c>
      <c r="Q25" s="166"/>
    </row>
    <row r="26" spans="1:18">
      <c r="Q26" s="166"/>
    </row>
    <row r="27" spans="1:18">
      <c r="Q27" s="166"/>
    </row>
    <row r="28" spans="1:18">
      <c r="Q28" s="166"/>
    </row>
    <row r="29" spans="1:18">
      <c r="Q29" s="166"/>
    </row>
    <row r="30" spans="1:18">
      <c r="Q30" s="166"/>
    </row>
    <row r="31" spans="1:18">
      <c r="Q31" s="166"/>
    </row>
    <row r="32" spans="1:18">
      <c r="Q32" s="166"/>
    </row>
    <row r="33" spans="17:17">
      <c r="Q33" s="166"/>
    </row>
    <row r="34" spans="17:17">
      <c r="Q34" s="166"/>
    </row>
    <row r="35" spans="17:17">
      <c r="Q35" s="166"/>
    </row>
    <row r="36" spans="17:17">
      <c r="Q36" s="166"/>
    </row>
    <row r="37" spans="17:17">
      <c r="Q37" s="166"/>
    </row>
    <row r="38" spans="17:17">
      <c r="Q38" s="166"/>
    </row>
    <row r="39" spans="17:17">
      <c r="Q39" s="166"/>
    </row>
    <row r="40" spans="17:17">
      <c r="Q40" s="166"/>
    </row>
    <row r="41" spans="17:17">
      <c r="Q41" s="166"/>
    </row>
    <row r="42" spans="17:17">
      <c r="Q42" s="166"/>
    </row>
    <row r="43" spans="17:17">
      <c r="Q43" s="166"/>
    </row>
    <row r="44" spans="17:17">
      <c r="Q44" s="166"/>
    </row>
    <row r="45" spans="17:17">
      <c r="Q45" s="166"/>
    </row>
    <row r="46" spans="17:17">
      <c r="Q46" s="166"/>
    </row>
    <row r="47" spans="17:17">
      <c r="Q47" s="166"/>
    </row>
    <row r="48" spans="17:17">
      <c r="Q48" s="166"/>
    </row>
    <row r="49" spans="17:17">
      <c r="Q49" s="166"/>
    </row>
    <row r="50" spans="17:17">
      <c r="Q50" s="166"/>
    </row>
    <row r="51" spans="17:17">
      <c r="Q51" s="166"/>
    </row>
    <row r="52" spans="17:17">
      <c r="Q52" s="166"/>
    </row>
    <row r="53" spans="17:17">
      <c r="Q53" s="166"/>
    </row>
    <row r="54" spans="17:17">
      <c r="Q54" s="166"/>
    </row>
    <row r="55" spans="17:17">
      <c r="Q55" s="166"/>
    </row>
    <row r="56" spans="17:17">
      <c r="Q56" s="166"/>
    </row>
    <row r="57" spans="17:17">
      <c r="Q57" s="166"/>
    </row>
    <row r="58" spans="17:17">
      <c r="Q58" s="166"/>
    </row>
    <row r="59" spans="17:17">
      <c r="Q59" s="166"/>
    </row>
    <row r="60" spans="17:17">
      <c r="Q60" s="166"/>
    </row>
    <row r="61" spans="17:17">
      <c r="Q61" s="166"/>
    </row>
    <row r="62" spans="17:17">
      <c r="Q62" s="166"/>
    </row>
    <row r="63" spans="17:17">
      <c r="Q63" s="166"/>
    </row>
    <row r="64" spans="17:17">
      <c r="Q64" s="166"/>
    </row>
    <row r="65" spans="17:17">
      <c r="Q65" s="166"/>
    </row>
    <row r="66" spans="17:17">
      <c r="Q66" s="166"/>
    </row>
    <row r="67" spans="17:17">
      <c r="Q67" s="166"/>
    </row>
    <row r="68" spans="17:17">
      <c r="Q68" s="166"/>
    </row>
    <row r="69" spans="17:17">
      <c r="Q69" s="166"/>
    </row>
    <row r="70" spans="17:17">
      <c r="Q70" s="166"/>
    </row>
    <row r="71" spans="17:17">
      <c r="Q71" s="166"/>
    </row>
    <row r="72" spans="17:17">
      <c r="Q72" s="166"/>
    </row>
    <row r="73" spans="17:17">
      <c r="Q73" s="166"/>
    </row>
    <row r="74" spans="17:17">
      <c r="Q74" s="166"/>
    </row>
    <row r="75" spans="17:17">
      <c r="Q75" s="166"/>
    </row>
    <row r="76" spans="17:17">
      <c r="Q76" s="166"/>
    </row>
    <row r="77" spans="17:17">
      <c r="Q77" s="166"/>
    </row>
    <row r="78" spans="17:17">
      <c r="Q78" s="166"/>
    </row>
    <row r="79" spans="17:17">
      <c r="Q79" s="166"/>
    </row>
    <row r="80" spans="17:17">
      <c r="Q80" s="166"/>
    </row>
    <row r="81" spans="17:17">
      <c r="Q81" s="166"/>
    </row>
    <row r="82" spans="17:17">
      <c r="Q82" s="166"/>
    </row>
    <row r="83" spans="17:17">
      <c r="Q83" s="166"/>
    </row>
    <row r="84" spans="17:17">
      <c r="Q84" s="166"/>
    </row>
    <row r="85" spans="17:17">
      <c r="Q85" s="166"/>
    </row>
    <row r="86" spans="17:17">
      <c r="Q86" s="166"/>
    </row>
    <row r="87" spans="17:17">
      <c r="Q87" s="166"/>
    </row>
    <row r="88" spans="17:17">
      <c r="Q88" s="166"/>
    </row>
    <row r="89" spans="17:17">
      <c r="Q89" s="166"/>
    </row>
    <row r="90" spans="17:17">
      <c r="Q90" s="166"/>
    </row>
    <row r="91" spans="17:17">
      <c r="Q91" s="166"/>
    </row>
    <row r="92" spans="17:17">
      <c r="Q92" s="166"/>
    </row>
  </sheetData>
  <mergeCells count="33">
    <mergeCell ref="A11:J11"/>
    <mergeCell ref="A12:J12"/>
    <mergeCell ref="B1:B2"/>
    <mergeCell ref="C1:E1"/>
    <mergeCell ref="A8:K8"/>
    <mergeCell ref="M8:O10"/>
    <mergeCell ref="A9:A10"/>
    <mergeCell ref="B9:B10"/>
    <mergeCell ref="C9:E9"/>
    <mergeCell ref="F9:F10"/>
    <mergeCell ref="G9:G10"/>
    <mergeCell ref="H9:H10"/>
    <mergeCell ref="I9:K9"/>
    <mergeCell ref="M14:N16"/>
    <mergeCell ref="A15:A16"/>
    <mergeCell ref="B15:B16"/>
    <mergeCell ref="C15:E15"/>
    <mergeCell ref="F15:F16"/>
    <mergeCell ref="G15:G16"/>
    <mergeCell ref="H15:H16"/>
    <mergeCell ref="I15:K15"/>
    <mergeCell ref="A24:K24"/>
    <mergeCell ref="A25:K25"/>
    <mergeCell ref="A17:K17"/>
    <mergeCell ref="A18:K18"/>
    <mergeCell ref="A14:K14"/>
    <mergeCell ref="A22:A23"/>
    <mergeCell ref="B22:B23"/>
    <mergeCell ref="C22:E22"/>
    <mergeCell ref="F22:F23"/>
    <mergeCell ref="G22:G23"/>
    <mergeCell ref="H22:H23"/>
    <mergeCell ref="I22:K22"/>
  </mergeCells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Summary</vt:lpstr>
      <vt:lpstr>TE</vt:lpstr>
      <vt:lpstr>CATR-Er</vt:lpstr>
      <vt:lpstr>Reverb-Er</vt:lpstr>
      <vt:lpstr>IAC-Er</vt:lpstr>
      <vt:lpstr>EIRP</vt:lpstr>
      <vt:lpstr>power dynamics</vt:lpstr>
      <vt:lpstr>EVM</vt:lpstr>
      <vt:lpstr>EIRP ex</vt:lpstr>
      <vt:lpstr>TX OFF</vt:lpstr>
      <vt:lpstr>In-band TRP</vt:lpstr>
      <vt:lpstr>ACLR-abs</vt:lpstr>
      <vt:lpstr>ACLR-rel</vt:lpstr>
      <vt:lpstr>OBUE</vt:lpstr>
      <vt:lpstr>OOB EM</vt:lpstr>
      <vt:lpstr>RX EM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Huawei - revisions</cp:lastModifiedBy>
  <dcterms:created xsi:type="dcterms:W3CDTF">2018-05-02T08:54:26Z</dcterms:created>
  <dcterms:modified xsi:type="dcterms:W3CDTF">2020-06-04T01:26:19Z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1591225104</vt:lpwstr>
  </property>
</Properties>
</file>